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65" windowWidth="20115" windowHeight="6735" firstSheet="1" activeTab="1"/>
  </bookViews>
  <sheets>
    <sheet name="Stocks" sheetId="1" r:id="rId1"/>
    <sheet name="61 positions" sheetId="2" r:id="rId2"/>
    <sheet name="WT + untr." sheetId="3" r:id="rId3"/>
    <sheet name="AzF mutant data sum" sheetId="4" r:id="rId4"/>
    <sheet name="Bpa mutant data sum" sheetId="5" r:id="rId5"/>
    <sheet name="N-terminus" sheetId="6" r:id="rId6"/>
    <sheet name="Analysis" sheetId="7" r:id="rId7"/>
    <sheet name="mutant TEs" sheetId="8" r:id="rId8"/>
    <sheet name="Ark1" sheetId="9" r:id="rId9"/>
  </sheets>
  <calcPr calcId="145621"/>
</workbook>
</file>

<file path=xl/calcChain.xml><?xml version="1.0" encoding="utf-8"?>
<calcChain xmlns="http://schemas.openxmlformats.org/spreadsheetml/2006/main">
  <c r="V130" i="8" l="1"/>
  <c r="U130" i="8"/>
  <c r="S130" i="8"/>
  <c r="R130" i="8"/>
  <c r="L130" i="8"/>
  <c r="K130" i="8"/>
  <c r="F130" i="8"/>
  <c r="E130" i="8"/>
  <c r="S6" i="8"/>
  <c r="S7" i="8"/>
  <c r="S9" i="8"/>
  <c r="S10" i="8"/>
  <c r="S12" i="8"/>
  <c r="S13" i="8"/>
  <c r="S14" i="8"/>
  <c r="S16" i="8"/>
  <c r="S17" i="8"/>
  <c r="S18" i="8"/>
  <c r="S19" i="8"/>
  <c r="S22" i="8"/>
  <c r="S23" i="8"/>
  <c r="S24" i="8"/>
  <c r="S27" i="8"/>
  <c r="S28" i="8"/>
  <c r="S29" i="8"/>
  <c r="S30" i="8"/>
  <c r="S31" i="8"/>
  <c r="S33" i="8"/>
  <c r="S34" i="8"/>
  <c r="S35" i="8"/>
  <c r="S36" i="8"/>
  <c r="S37" i="8"/>
  <c r="S39" i="8"/>
  <c r="S40" i="8"/>
  <c r="S41" i="8"/>
  <c r="S42" i="8"/>
  <c r="S43" i="8"/>
  <c r="S45" i="8"/>
  <c r="S47" i="8"/>
  <c r="S48" i="8"/>
  <c r="S49" i="8"/>
  <c r="S50" i="8"/>
  <c r="S52" i="8"/>
  <c r="S53" i="8"/>
  <c r="S54" i="8"/>
  <c r="S55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3" i="8"/>
  <c r="S84" i="8"/>
  <c r="S85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7" i="8"/>
  <c r="S128" i="8"/>
  <c r="R6" i="8"/>
  <c r="R7" i="8"/>
  <c r="R9" i="8"/>
  <c r="R10" i="8"/>
  <c r="R12" i="8"/>
  <c r="R13" i="8"/>
  <c r="R14" i="8"/>
  <c r="R16" i="8"/>
  <c r="R17" i="8"/>
  <c r="R18" i="8"/>
  <c r="R19" i="8"/>
  <c r="R22" i="8"/>
  <c r="R23" i="8"/>
  <c r="R24" i="8"/>
  <c r="R27" i="8"/>
  <c r="R28" i="8"/>
  <c r="R29" i="8"/>
  <c r="R30" i="8"/>
  <c r="R31" i="8"/>
  <c r="R33" i="8"/>
  <c r="R34" i="8"/>
  <c r="R35" i="8"/>
  <c r="R36" i="8"/>
  <c r="R37" i="8"/>
  <c r="R39" i="8"/>
  <c r="R40" i="8"/>
  <c r="R41" i="8"/>
  <c r="R42" i="8"/>
  <c r="R43" i="8"/>
  <c r="R45" i="8"/>
  <c r="R47" i="8"/>
  <c r="R48" i="8"/>
  <c r="R49" i="8"/>
  <c r="R50" i="8"/>
  <c r="R52" i="8"/>
  <c r="R53" i="8"/>
  <c r="R54" i="8"/>
  <c r="R55" i="8"/>
  <c r="R58" i="8"/>
  <c r="R59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3" i="8"/>
  <c r="R84" i="8"/>
  <c r="R85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R103" i="8"/>
  <c r="R104" i="8"/>
  <c r="R105" i="8"/>
  <c r="R106" i="8"/>
  <c r="R107" i="8"/>
  <c r="R108" i="8"/>
  <c r="R109" i="8"/>
  <c r="R110" i="8"/>
  <c r="R111" i="8"/>
  <c r="R112" i="8"/>
  <c r="R113" i="8"/>
  <c r="R114" i="8"/>
  <c r="R115" i="8"/>
  <c r="R116" i="8"/>
  <c r="R117" i="8"/>
  <c r="R118" i="8"/>
  <c r="R119" i="8"/>
  <c r="R120" i="8"/>
  <c r="R121" i="8"/>
  <c r="R122" i="8"/>
  <c r="R123" i="8"/>
  <c r="R124" i="8"/>
  <c r="R125" i="8"/>
  <c r="R127" i="8"/>
  <c r="R128" i="8"/>
  <c r="S5" i="8"/>
  <c r="R5" i="8"/>
  <c r="L6" i="8"/>
  <c r="L7" i="8"/>
  <c r="L9" i="8"/>
  <c r="L10" i="8"/>
  <c r="L12" i="8"/>
  <c r="L13" i="8"/>
  <c r="L14" i="8"/>
  <c r="L16" i="8"/>
  <c r="L17" i="8"/>
  <c r="L18" i="8"/>
  <c r="L19" i="8"/>
  <c r="L22" i="8"/>
  <c r="L23" i="8"/>
  <c r="L24" i="8"/>
  <c r="L27" i="8"/>
  <c r="L28" i="8"/>
  <c r="L29" i="8"/>
  <c r="L30" i="8"/>
  <c r="L31" i="8"/>
  <c r="L33" i="8"/>
  <c r="L34" i="8"/>
  <c r="L35" i="8"/>
  <c r="L36" i="8"/>
  <c r="L37" i="8"/>
  <c r="L39" i="8"/>
  <c r="L40" i="8"/>
  <c r="L41" i="8"/>
  <c r="L42" i="8"/>
  <c r="L43" i="8"/>
  <c r="L45" i="8"/>
  <c r="L47" i="8"/>
  <c r="L48" i="8"/>
  <c r="L49" i="8"/>
  <c r="L50" i="8"/>
  <c r="L52" i="8"/>
  <c r="L53" i="8"/>
  <c r="L54" i="8"/>
  <c r="L55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3" i="8"/>
  <c r="L84" i="8"/>
  <c r="L85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7" i="8"/>
  <c r="L128" i="8"/>
  <c r="K6" i="8"/>
  <c r="K7" i="8"/>
  <c r="K9" i="8"/>
  <c r="K10" i="8"/>
  <c r="K12" i="8"/>
  <c r="K13" i="8"/>
  <c r="K14" i="8"/>
  <c r="K16" i="8"/>
  <c r="K17" i="8"/>
  <c r="K18" i="8"/>
  <c r="K19" i="8"/>
  <c r="K22" i="8"/>
  <c r="K23" i="8"/>
  <c r="K24" i="8"/>
  <c r="K27" i="8"/>
  <c r="K28" i="8"/>
  <c r="K29" i="8"/>
  <c r="K30" i="8"/>
  <c r="K31" i="8"/>
  <c r="K33" i="8"/>
  <c r="K34" i="8"/>
  <c r="K35" i="8"/>
  <c r="K36" i="8"/>
  <c r="K37" i="8"/>
  <c r="K39" i="8"/>
  <c r="K40" i="8"/>
  <c r="K41" i="8"/>
  <c r="K42" i="8"/>
  <c r="K43" i="8"/>
  <c r="K45" i="8"/>
  <c r="K47" i="8"/>
  <c r="K48" i="8"/>
  <c r="K49" i="8"/>
  <c r="K50" i="8"/>
  <c r="K52" i="8"/>
  <c r="K53" i="8"/>
  <c r="K54" i="8"/>
  <c r="K55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3" i="8"/>
  <c r="K84" i="8"/>
  <c r="K85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7" i="8"/>
  <c r="K128" i="8"/>
  <c r="L5" i="8"/>
  <c r="K5" i="8"/>
  <c r="E5" i="8"/>
  <c r="F6" i="8"/>
  <c r="F7" i="8"/>
  <c r="F9" i="8"/>
  <c r="F10" i="8"/>
  <c r="F12" i="8"/>
  <c r="F13" i="8"/>
  <c r="F14" i="8"/>
  <c r="F16" i="8"/>
  <c r="F17" i="8"/>
  <c r="F18" i="8"/>
  <c r="F19" i="8"/>
  <c r="F22" i="8"/>
  <c r="F23" i="8"/>
  <c r="F24" i="8"/>
  <c r="F27" i="8"/>
  <c r="F28" i="8"/>
  <c r="F29" i="8"/>
  <c r="F30" i="8"/>
  <c r="F31" i="8"/>
  <c r="F33" i="8"/>
  <c r="F34" i="8"/>
  <c r="F35" i="8"/>
  <c r="F36" i="8"/>
  <c r="F37" i="8"/>
  <c r="F39" i="8"/>
  <c r="F40" i="8"/>
  <c r="F41" i="8"/>
  <c r="F42" i="8"/>
  <c r="F43" i="8"/>
  <c r="F45" i="8"/>
  <c r="F47" i="8"/>
  <c r="F48" i="8"/>
  <c r="F49" i="8"/>
  <c r="F50" i="8"/>
  <c r="F52" i="8"/>
  <c r="F53" i="8"/>
  <c r="F54" i="8"/>
  <c r="F55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3" i="8"/>
  <c r="F84" i="8"/>
  <c r="F85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7" i="8"/>
  <c r="F128" i="8"/>
  <c r="F5" i="8"/>
  <c r="E6" i="8"/>
  <c r="E7" i="8"/>
  <c r="E9" i="8"/>
  <c r="E10" i="8"/>
  <c r="E12" i="8"/>
  <c r="E13" i="8"/>
  <c r="E14" i="8"/>
  <c r="E16" i="8"/>
  <c r="E17" i="8"/>
  <c r="E18" i="8"/>
  <c r="E19" i="8"/>
  <c r="E22" i="8"/>
  <c r="E23" i="8"/>
  <c r="E24" i="8"/>
  <c r="E27" i="8"/>
  <c r="E28" i="8"/>
  <c r="E29" i="8"/>
  <c r="E30" i="8"/>
  <c r="E31" i="8"/>
  <c r="E33" i="8"/>
  <c r="E34" i="8"/>
  <c r="E35" i="8"/>
  <c r="E36" i="8"/>
  <c r="E37" i="8"/>
  <c r="E39" i="8"/>
  <c r="E40" i="8"/>
  <c r="E41" i="8"/>
  <c r="E42" i="8"/>
  <c r="E43" i="8"/>
  <c r="E45" i="8"/>
  <c r="E47" i="8"/>
  <c r="E48" i="8"/>
  <c r="E49" i="8"/>
  <c r="E50" i="8"/>
  <c r="E52" i="8"/>
  <c r="E53" i="8"/>
  <c r="E54" i="8"/>
  <c r="E55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3" i="8"/>
  <c r="E84" i="8"/>
  <c r="E85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7" i="8"/>
  <c r="E128" i="8"/>
  <c r="C90" i="3" l="1"/>
  <c r="C89" i="3"/>
  <c r="I70" i="3" l="1"/>
  <c r="I71" i="3" l="1"/>
  <c r="D63" i="4" l="1"/>
</calcChain>
</file>

<file path=xl/sharedStrings.xml><?xml version="1.0" encoding="utf-8"?>
<sst xmlns="http://schemas.openxmlformats.org/spreadsheetml/2006/main" count="2386" uniqueCount="1217">
  <si>
    <t>Stocks</t>
  </si>
  <si>
    <t>green mutant I box (N-terminal mutants)</t>
  </si>
  <si>
    <t>Bpa-RS</t>
  </si>
  <si>
    <t>midiprep</t>
  </si>
  <si>
    <t>Sample</t>
  </si>
  <si>
    <t>type</t>
  </si>
  <si>
    <t>#</t>
  </si>
  <si>
    <t>AzF-RS</t>
  </si>
  <si>
    <t>tRNA</t>
  </si>
  <si>
    <t>white box</t>
  </si>
  <si>
    <t>eGFP codonopt</t>
  </si>
  <si>
    <t>mini</t>
  </si>
  <si>
    <t>eGFP Y40X</t>
  </si>
  <si>
    <t>eGFP Y151X</t>
  </si>
  <si>
    <t>µl</t>
  </si>
  <si>
    <t>&gt;100</t>
  </si>
  <si>
    <t>blue ASIC box</t>
  </si>
  <si>
    <t>Se-AbK RS (Iowa)</t>
  </si>
  <si>
    <t>pyl-tRNA</t>
  </si>
  <si>
    <t>ASIC1a-s1D4 WT</t>
  </si>
  <si>
    <t xml:space="preserve">misc. </t>
  </si>
  <si>
    <t>TAG mutant</t>
  </si>
  <si>
    <t>AzF</t>
  </si>
  <si>
    <t>Bpa</t>
  </si>
  <si>
    <t>Se-AbK</t>
  </si>
  <si>
    <t>date</t>
  </si>
  <si>
    <t>TE</t>
  </si>
  <si>
    <t>spec. Incorp.</t>
  </si>
  <si>
    <t>PcTx1 interaction</t>
  </si>
  <si>
    <t>E177X</t>
  </si>
  <si>
    <t>T236X</t>
  </si>
  <si>
    <t>T239X</t>
  </si>
  <si>
    <t>K343X</t>
  </si>
  <si>
    <t>E344X</t>
  </si>
  <si>
    <t>P348X</t>
  </si>
  <si>
    <t>D351X</t>
  </si>
  <si>
    <t>E355X</t>
  </si>
  <si>
    <t>D357X</t>
  </si>
  <si>
    <t>ECD-TMD</t>
  </si>
  <si>
    <t>W287X</t>
  </si>
  <si>
    <t>P286X</t>
  </si>
  <si>
    <t>TM helices</t>
  </si>
  <si>
    <t>A44X</t>
  </si>
  <si>
    <t>L45X</t>
  </si>
  <si>
    <t>W46X</t>
  </si>
  <si>
    <t>A47X</t>
  </si>
  <si>
    <t>L48X</t>
  </si>
  <si>
    <t>V65X</t>
  </si>
  <si>
    <t>Q66X</t>
  </si>
  <si>
    <t>Y67X</t>
  </si>
  <si>
    <t>Y68X</t>
  </si>
  <si>
    <t>G430X</t>
  </si>
  <si>
    <t>A429X</t>
  </si>
  <si>
    <t>I428X</t>
  </si>
  <si>
    <t>E427X</t>
  </si>
  <si>
    <t>F454X</t>
  </si>
  <si>
    <t>D455X</t>
  </si>
  <si>
    <t>Y456X</t>
  </si>
  <si>
    <t>Y458X</t>
  </si>
  <si>
    <t>RIP1</t>
  </si>
  <si>
    <t>H463X</t>
  </si>
  <si>
    <t>L465X</t>
  </si>
  <si>
    <t>C466X</t>
  </si>
  <si>
    <t>R467X</t>
  </si>
  <si>
    <t>R468X</t>
  </si>
  <si>
    <t>G469X</t>
  </si>
  <si>
    <t>K470X</t>
  </si>
  <si>
    <t>C471X</t>
  </si>
  <si>
    <t>Q472X</t>
  </si>
  <si>
    <t>K473X</t>
  </si>
  <si>
    <t>E474X</t>
  </si>
  <si>
    <t>A475X</t>
  </si>
  <si>
    <t>K476X</t>
  </si>
  <si>
    <t>R477X</t>
  </si>
  <si>
    <t>S478X</t>
  </si>
  <si>
    <t>S479X</t>
  </si>
  <si>
    <t>A480X</t>
  </si>
  <si>
    <t>D481X</t>
  </si>
  <si>
    <t>K482X</t>
  </si>
  <si>
    <t>G483X</t>
  </si>
  <si>
    <t>1x 290, rest ~1000</t>
  </si>
  <si>
    <t>ng/µl</t>
  </si>
  <si>
    <t>&gt; 1000</t>
  </si>
  <si>
    <t>&gt;1000</t>
  </si>
  <si>
    <t>19.6.17</t>
  </si>
  <si>
    <r>
      <t>30.5.17;</t>
    </r>
    <r>
      <rPr>
        <sz val="11"/>
        <rFont val="Calibri"/>
        <family val="2"/>
        <scheme val="minor"/>
      </rPr>
      <t xml:space="preserve"> 13.6.17</t>
    </r>
  </si>
  <si>
    <t>yes</t>
  </si>
  <si>
    <t>8.7/1.7</t>
  </si>
  <si>
    <t>8.8/2.5</t>
  </si>
  <si>
    <t>TE pos/neg (%)</t>
  </si>
  <si>
    <t>Incorporation</t>
  </si>
  <si>
    <t>no</t>
  </si>
  <si>
    <t>yes (bleedthrough)</t>
  </si>
  <si>
    <t>12.6/4.5</t>
  </si>
  <si>
    <t>12.7/3.4</t>
  </si>
  <si>
    <t>10/3.1</t>
  </si>
  <si>
    <r>
      <t>30.5.17;</t>
    </r>
    <r>
      <rPr>
        <sz val="11"/>
        <rFont val="Calibri"/>
        <family val="2"/>
        <scheme val="minor"/>
      </rPr>
      <t xml:space="preserve"> 13.6.17; 21.6.17</t>
    </r>
  </si>
  <si>
    <t>and Sarah</t>
  </si>
  <si>
    <t>29.6.17</t>
  </si>
  <si>
    <t>4.7.17</t>
  </si>
  <si>
    <t>5.7.17</t>
  </si>
  <si>
    <t>Date</t>
  </si>
  <si>
    <t>WT</t>
  </si>
  <si>
    <t>untr.</t>
  </si>
  <si>
    <t>Type</t>
  </si>
  <si>
    <t>wells X/16</t>
  </si>
  <si>
    <t>current X/16</t>
  </si>
  <si>
    <t>n (cells)</t>
  </si>
  <si>
    <t>21.6.17</t>
  </si>
  <si>
    <t>EC50</t>
  </si>
  <si>
    <t>Hill</t>
  </si>
  <si>
    <t>pH50</t>
  </si>
  <si>
    <t>13.6.17 chip 2</t>
  </si>
  <si>
    <t>13.6.17 chip 5</t>
  </si>
  <si>
    <t>1 well</t>
  </si>
  <si>
    <t>comment</t>
  </si>
  <si>
    <t>protocol w/ pH 6.0 before CRC</t>
  </si>
  <si>
    <t>pH freshly adjusted</t>
  </si>
  <si>
    <t>R175+AzF</t>
  </si>
  <si>
    <t>R175- AzF pos</t>
  </si>
  <si>
    <t>G176 +</t>
  </si>
  <si>
    <t>E177 +</t>
  </si>
  <si>
    <t>E177 - pos</t>
  </si>
  <si>
    <t>Y71 +</t>
  </si>
  <si>
    <t>Y71 - pos</t>
  </si>
  <si>
    <t>W287 +</t>
  </si>
  <si>
    <t>W287 - pos</t>
  </si>
  <si>
    <t>position</t>
  </si>
  <si>
    <t>R175- AzF</t>
  </si>
  <si>
    <t>R175AzF</t>
  </si>
  <si>
    <t>EC50 (nM)</t>
  </si>
  <si>
    <t>n</t>
  </si>
  <si>
    <t>datapoints</t>
  </si>
  <si>
    <t>comments</t>
  </si>
  <si>
    <t>bleedthrough negligible</t>
  </si>
  <si>
    <t>bleedthrough large</t>
  </si>
  <si>
    <t>F69+</t>
  </si>
  <si>
    <t>Y67-</t>
  </si>
  <si>
    <t>Q66+</t>
  </si>
  <si>
    <t>V65-</t>
  </si>
  <si>
    <t>bigger than w/ AzF</t>
  </si>
  <si>
    <t>not worth it</t>
  </si>
  <si>
    <t>Imax (nA)</t>
  </si>
  <si>
    <t>Y67+</t>
  </si>
  <si>
    <t>R175+</t>
  </si>
  <si>
    <t>R175-</t>
  </si>
  <si>
    <t>T236+</t>
  </si>
  <si>
    <t>T239+</t>
  </si>
  <si>
    <t>D351+</t>
  </si>
  <si>
    <t>D351-</t>
  </si>
  <si>
    <t>E355+</t>
  </si>
  <si>
    <t>E355-</t>
  </si>
  <si>
    <t>K356+</t>
  </si>
  <si>
    <t>K356-</t>
  </si>
  <si>
    <t>E357+</t>
  </si>
  <si>
    <t>E357-</t>
  </si>
  <si>
    <t>tiny currents, not worth it</t>
  </si>
  <si>
    <t>&gt;10</t>
  </si>
  <si>
    <t>try again? CRC values from sigmaplot</t>
  </si>
  <si>
    <t>yes (small bleedthrough)</t>
  </si>
  <si>
    <t>yes (1 nA bleedthrough)</t>
  </si>
  <si>
    <t>pH50 sigmaplot</t>
  </si>
  <si>
    <t>Hill sigmaplot</t>
  </si>
  <si>
    <t>G176X</t>
  </si>
  <si>
    <t>20.7.17</t>
  </si>
  <si>
    <t>V484X</t>
  </si>
  <si>
    <t>A485X</t>
  </si>
  <si>
    <t>pH checked, not changed</t>
  </si>
  <si>
    <t>15.1/3.4</t>
  </si>
  <si>
    <t>11.3/4.8</t>
  </si>
  <si>
    <t>13.9/8.6</t>
  </si>
  <si>
    <t>15.9/3.4</t>
  </si>
  <si>
    <t>12.8/4.8</t>
  </si>
  <si>
    <t>A44+</t>
  </si>
  <si>
    <t>A44-</t>
  </si>
  <si>
    <t>L45+</t>
  </si>
  <si>
    <t>L45-</t>
  </si>
  <si>
    <t>W46-</t>
  </si>
  <si>
    <t>A47+</t>
  </si>
  <si>
    <t>L48+</t>
  </si>
  <si>
    <t>L48-</t>
  </si>
  <si>
    <t>no bleedthrough</t>
  </si>
  <si>
    <t>no incorporation</t>
  </si>
  <si>
    <t>-</t>
  </si>
  <si>
    <t>19.6.17, 5.7.17</t>
  </si>
  <si>
    <r>
      <t>30.5.17;</t>
    </r>
    <r>
      <rPr>
        <sz val="11"/>
        <rFont val="Calibri"/>
        <family val="2"/>
        <scheme val="minor"/>
      </rPr>
      <t xml:space="preserve"> 13.6.17, 4.7.17</t>
    </r>
  </si>
  <si>
    <t>9.2/1.7</t>
  </si>
  <si>
    <t>10.8/1.9</t>
  </si>
  <si>
    <t>8.2/2.8</t>
  </si>
  <si>
    <t>10.9/2.3</t>
  </si>
  <si>
    <t>10.5/2.8</t>
  </si>
  <si>
    <t>12.3/3.2</t>
  </si>
  <si>
    <t>11.6/3.8</t>
  </si>
  <si>
    <t>9.4/2.2</t>
  </si>
  <si>
    <t>9.7/3.2</t>
  </si>
  <si>
    <t>11.9/4.0; 11.2/3.7</t>
  </si>
  <si>
    <t>8.2/2.2; 10.7/7</t>
  </si>
  <si>
    <t>yes (900 pA)</t>
  </si>
  <si>
    <t>no (more bleedthrough than response)</t>
  </si>
  <si>
    <t>F442+</t>
  </si>
  <si>
    <t>D455+</t>
  </si>
  <si>
    <t>Y456+</t>
  </si>
  <si>
    <t>Y458+</t>
  </si>
  <si>
    <t>H463+</t>
  </si>
  <si>
    <t>L465+</t>
  </si>
  <si>
    <t>pH freshly adjusted, pH meter calibrated</t>
  </si>
  <si>
    <t>pH freshly adjusted, Søren sick</t>
  </si>
  <si>
    <t>K343+</t>
  </si>
  <si>
    <t>E344+</t>
  </si>
  <si>
    <t>I428+</t>
  </si>
  <si>
    <t>3.8.17</t>
  </si>
  <si>
    <t>5.8/0.5</t>
  </si>
  <si>
    <t>8.2/0.9</t>
  </si>
  <si>
    <t>10/2.1</t>
  </si>
  <si>
    <t>7.3/0.6</t>
  </si>
  <si>
    <t>8.9/1.3</t>
  </si>
  <si>
    <t>10.2/1.9</t>
  </si>
  <si>
    <t>most seals between 30-100 megaohm, TE probably not right</t>
  </si>
  <si>
    <t>R467+</t>
  </si>
  <si>
    <t>R468+</t>
  </si>
  <si>
    <t>G469+</t>
  </si>
  <si>
    <t>Q472+</t>
  </si>
  <si>
    <t>A475+</t>
  </si>
  <si>
    <t>K470-</t>
  </si>
  <si>
    <t>E474-</t>
  </si>
  <si>
    <t>R476-</t>
  </si>
  <si>
    <t>only bleedthrough!</t>
  </si>
  <si>
    <t>no bleedthrough, data from sigmaplot</t>
  </si>
  <si>
    <t>6.2/1.5</t>
  </si>
  <si>
    <t>6/1.6</t>
  </si>
  <si>
    <t>4.9/0.9</t>
  </si>
  <si>
    <t>4.3/1</t>
  </si>
  <si>
    <t>4.1/1.5</t>
  </si>
  <si>
    <t>not sorted</t>
  </si>
  <si>
    <t>bad clamp</t>
  </si>
  <si>
    <t>R477+</t>
  </si>
  <si>
    <t>R477-</t>
  </si>
  <si>
    <t>S478+</t>
  </si>
  <si>
    <t>S478-</t>
  </si>
  <si>
    <t>S479+</t>
  </si>
  <si>
    <t>A480+</t>
  </si>
  <si>
    <t>A480-</t>
  </si>
  <si>
    <t>D481+</t>
  </si>
  <si>
    <t>D481-</t>
  </si>
  <si>
    <t>G483+</t>
  </si>
  <si>
    <t>A485-</t>
  </si>
  <si>
    <t>2.25 nA bleedthrough in 1 cell, lost seal after 6.3</t>
  </si>
  <si>
    <t>heavy bleedthrough</t>
  </si>
  <si>
    <t>7.9.17</t>
  </si>
  <si>
    <t>L486X</t>
  </si>
  <si>
    <t>S487X</t>
  </si>
  <si>
    <t>L488X</t>
  </si>
  <si>
    <t>C-terminus</t>
  </si>
  <si>
    <t>6.8/0.5</t>
  </si>
  <si>
    <t>9.3/0.7</t>
  </si>
  <si>
    <t>6/0.4</t>
  </si>
  <si>
    <t>15.6/7.4/2.5</t>
  </si>
  <si>
    <t>13.3/7.2/1.5</t>
  </si>
  <si>
    <t xml:space="preserve">unspec. </t>
  </si>
  <si>
    <t>unspec.</t>
  </si>
  <si>
    <t>much better after more strict sort! Problems with cell numbers for mutants though</t>
  </si>
  <si>
    <t>free Bpa much higher TE than Bpa-ME</t>
  </si>
  <si>
    <t>L486AzF</t>
  </si>
  <si>
    <t>S487AzF</t>
  </si>
  <si>
    <t>L488AzF</t>
  </si>
  <si>
    <t>L488-</t>
  </si>
  <si>
    <t>no fit</t>
  </si>
  <si>
    <t>tachyphylaxis</t>
  </si>
  <si>
    <t>F69Bpa free</t>
  </si>
  <si>
    <t>F69Bpa-ME</t>
  </si>
  <si>
    <t>F69-</t>
  </si>
  <si>
    <t>Y71Bpa free</t>
  </si>
  <si>
    <t>Y71Bpa-ME</t>
  </si>
  <si>
    <t>Y71-</t>
  </si>
  <si>
    <t>K464Bpa free</t>
  </si>
  <si>
    <t>G469Bpa free</t>
  </si>
  <si>
    <t>G469-</t>
  </si>
  <si>
    <t>tachyphylaxis, heavy bleedthrough</t>
  </si>
  <si>
    <t>TE better for free Bpa</t>
  </si>
  <si>
    <t>lost &gt;50 % of cells before patching, repeat!</t>
  </si>
  <si>
    <t>13.9.17</t>
  </si>
  <si>
    <t>14.9.17</t>
  </si>
  <si>
    <t>7.9.17, 13.9.17</t>
  </si>
  <si>
    <t>21.9.17</t>
  </si>
  <si>
    <t>14.7/1.9</t>
  </si>
  <si>
    <t>8.1/3/0</t>
  </si>
  <si>
    <t>6.8/2.7/0</t>
  </si>
  <si>
    <t>7.6/0.6</t>
  </si>
  <si>
    <t>10.4/3.2/0.7; 9.9/0.7</t>
  </si>
  <si>
    <t>5.6/0.9</t>
  </si>
  <si>
    <t>6.6/0.4</t>
  </si>
  <si>
    <t>6.4/0.2</t>
  </si>
  <si>
    <t>6.8/0.4</t>
  </si>
  <si>
    <t>13.1/3.2/1.1; 6.0/0.5</t>
  </si>
  <si>
    <t>6.3/0.2</t>
  </si>
  <si>
    <t>6.1/0.2</t>
  </si>
  <si>
    <t>8/0.5</t>
  </si>
  <si>
    <t>8.9/0.5</t>
  </si>
  <si>
    <t>25.9.17</t>
  </si>
  <si>
    <t>26.9.17</t>
  </si>
  <si>
    <t>WT new</t>
  </si>
  <si>
    <t>WT old</t>
  </si>
  <si>
    <t>old=cDMEM</t>
  </si>
  <si>
    <t>new=ECS/CHO; pH meter?</t>
  </si>
  <si>
    <t>2 chips, NMDG</t>
  </si>
  <si>
    <t>free Se-AbK higher TE than Se-AbK-ME</t>
  </si>
  <si>
    <t>5.10.17</t>
  </si>
  <si>
    <t>12.10.17</t>
  </si>
  <si>
    <t>18.10.17</t>
  </si>
  <si>
    <t>19.10.17</t>
  </si>
  <si>
    <t>25.10.17</t>
  </si>
  <si>
    <t>11.9/0</t>
  </si>
  <si>
    <t>13/0</t>
  </si>
  <si>
    <t>12.4/0</t>
  </si>
  <si>
    <t>8.1/0</t>
  </si>
  <si>
    <t>10.2/0</t>
  </si>
  <si>
    <t>6.5/0</t>
  </si>
  <si>
    <t>6.7/0</t>
  </si>
  <si>
    <t>7.9/0</t>
  </si>
  <si>
    <t>14/0</t>
  </si>
  <si>
    <t>NMDG rocks</t>
  </si>
  <si>
    <t>lost a lot of seals after pH 6.0, need to repeat most positions</t>
  </si>
  <si>
    <t>unspec</t>
  </si>
  <si>
    <t>28.9/8.6</t>
  </si>
  <si>
    <t>19.8/7.1</t>
  </si>
  <si>
    <t>11.6/1</t>
  </si>
  <si>
    <t>18.5/2.2</t>
  </si>
  <si>
    <t>17.8/1</t>
  </si>
  <si>
    <t>33.5/1.1</t>
  </si>
  <si>
    <t>20.1/2</t>
  </si>
  <si>
    <t>25.3/1.5</t>
  </si>
  <si>
    <t>7.8/2.5</t>
  </si>
  <si>
    <t>7.7/0.7</t>
  </si>
  <si>
    <t>5.7.17, 5.10.17</t>
  </si>
  <si>
    <t>8.3/2.0; 11.4/0.6</t>
  </si>
  <si>
    <t>8.9/1.8; 7/1.5</t>
  </si>
  <si>
    <t>8.1/2.0; 8.7/0.1</t>
  </si>
  <si>
    <t>K464X</t>
  </si>
  <si>
    <t>F69X</t>
  </si>
  <si>
    <t xml:space="preserve">Y426X </t>
  </si>
  <si>
    <t>F442X</t>
  </si>
  <si>
    <t xml:space="preserve">Y71X </t>
  </si>
  <si>
    <t>R175X</t>
  </si>
  <si>
    <t>12.9/0</t>
  </si>
  <si>
    <t>7.7/0</t>
  </si>
  <si>
    <t>7.8/0</t>
  </si>
  <si>
    <t>10.8/0</t>
  </si>
  <si>
    <t>8.8/0</t>
  </si>
  <si>
    <t>9.5/0</t>
  </si>
  <si>
    <t>7.6/0</t>
  </si>
  <si>
    <t>9.6/0</t>
  </si>
  <si>
    <t>9.3/0</t>
  </si>
  <si>
    <t>8.7/0</t>
  </si>
  <si>
    <t>20.8/6.7</t>
  </si>
  <si>
    <t>14.8/3.4</t>
  </si>
  <si>
    <t>12.8/6</t>
  </si>
  <si>
    <t>14/1.7</t>
  </si>
  <si>
    <t>18.2/5.9</t>
  </si>
  <si>
    <t>14.4/1.7</t>
  </si>
  <si>
    <t>18.1/6.3</t>
  </si>
  <si>
    <t>10.7/1</t>
  </si>
  <si>
    <t>9.8/0</t>
  </si>
  <si>
    <t>11.1/0</t>
  </si>
  <si>
    <t>16.1/0</t>
  </si>
  <si>
    <t>16.5/0</t>
  </si>
  <si>
    <t>15.3/0</t>
  </si>
  <si>
    <t>15.2/0</t>
  </si>
  <si>
    <t>15.5/0</t>
  </si>
  <si>
    <t>yes (small)</t>
  </si>
  <si>
    <t>6.4/0</t>
  </si>
  <si>
    <t>7.4/0</t>
  </si>
  <si>
    <t>9.4/0</t>
  </si>
  <si>
    <t>8.4/0</t>
  </si>
  <si>
    <t>8/0</t>
  </si>
  <si>
    <t>no (&lt;100 pA)</t>
  </si>
  <si>
    <t>no (200 pA)</t>
  </si>
  <si>
    <t>26.10.17</t>
  </si>
  <si>
    <t>5.7.17, 3.8.17 0.5 GFP, 26.10.17</t>
  </si>
  <si>
    <t>5.7.17, 26.10.17</t>
  </si>
  <si>
    <t>no (&lt;200 pA)</t>
  </si>
  <si>
    <t>no (&lt;300 pA)</t>
  </si>
  <si>
    <t>17.3/5.6; 8.6/1.4</t>
  </si>
  <si>
    <t>17.3/8.2;9.5/1.9</t>
  </si>
  <si>
    <t>9.9/2.2, 5.6/1.2; 7/0.3</t>
  </si>
  <si>
    <t>9.4/2.5, 5.6/1.2; 6.4/0.3</t>
  </si>
  <si>
    <t>7.3/1.8; 5.6/0.2</t>
  </si>
  <si>
    <t>n (current)</t>
  </si>
  <si>
    <t>yes= &gt; 1 nA current</t>
  </si>
  <si>
    <r>
      <t xml:space="preserve">yes (small bleedthrough, </t>
    </r>
    <r>
      <rPr>
        <sz val="11"/>
        <color rgb="FFFF0000"/>
        <rFont val="Calibri"/>
        <family val="2"/>
        <scheme val="minor"/>
      </rPr>
      <t>low pH50</t>
    </r>
    <r>
      <rPr>
        <sz val="11"/>
        <color theme="1"/>
        <rFont val="Calibri"/>
        <family val="2"/>
        <scheme val="minor"/>
      </rPr>
      <t>)</t>
    </r>
  </si>
  <si>
    <r>
      <t xml:space="preserve">yes (very </t>
    </r>
    <r>
      <rPr>
        <sz val="11"/>
        <color rgb="FFFF0000"/>
        <rFont val="Calibri"/>
        <family val="2"/>
        <scheme val="minor"/>
      </rPr>
      <t>low pH50</t>
    </r>
    <r>
      <rPr>
        <sz val="11"/>
        <color theme="1"/>
        <rFont val="Calibri"/>
        <family val="2"/>
        <scheme val="minor"/>
      </rPr>
      <t>)</t>
    </r>
  </si>
  <si>
    <t>E6X</t>
  </si>
  <si>
    <t>E7X</t>
  </si>
  <si>
    <t>E8X</t>
  </si>
  <si>
    <t>V10X</t>
  </si>
  <si>
    <t>E9X</t>
  </si>
  <si>
    <t>G11X</t>
  </si>
  <si>
    <t>G12X</t>
  </si>
  <si>
    <t>V13X</t>
  </si>
  <si>
    <t>Q14X</t>
  </si>
  <si>
    <t>P15X</t>
  </si>
  <si>
    <t>V16X</t>
  </si>
  <si>
    <t>S17X</t>
  </si>
  <si>
    <t>I18X</t>
  </si>
  <si>
    <t>Q19X</t>
  </si>
  <si>
    <t>A20X</t>
  </si>
  <si>
    <t>F21X</t>
  </si>
  <si>
    <t>A22X</t>
  </si>
  <si>
    <t>S23X</t>
  </si>
  <si>
    <t>S24X</t>
  </si>
  <si>
    <t>S25X</t>
  </si>
  <si>
    <t>T26X</t>
  </si>
  <si>
    <t>L27X</t>
  </si>
  <si>
    <t>H28X</t>
  </si>
  <si>
    <t>G29X</t>
  </si>
  <si>
    <t>L30X</t>
  </si>
  <si>
    <t>A31X</t>
  </si>
  <si>
    <t>H32X</t>
  </si>
  <si>
    <t>I33X</t>
  </si>
  <si>
    <t>F34X</t>
  </si>
  <si>
    <t>S35X</t>
  </si>
  <si>
    <t>Y36X</t>
  </si>
  <si>
    <t>E37X</t>
  </si>
  <si>
    <t>R38X</t>
  </si>
  <si>
    <t>L39X</t>
  </si>
  <si>
    <t>S40X</t>
  </si>
  <si>
    <t>L41X</t>
  </si>
  <si>
    <t>K42X</t>
  </si>
  <si>
    <t>R43X</t>
  </si>
  <si>
    <t>23.11.</t>
  </si>
  <si>
    <t>yes (800 pA)</t>
  </si>
  <si>
    <t>5 vs 3</t>
  </si>
  <si>
    <t>3 vs 6</t>
  </si>
  <si>
    <t xml:space="preserve">5 vs 5 </t>
  </si>
  <si>
    <t>4 vs 7</t>
  </si>
  <si>
    <t>3 vs 2</t>
  </si>
  <si>
    <t>6 vs 4</t>
  </si>
  <si>
    <t>4 vs 2</t>
  </si>
  <si>
    <t>8 vs 2</t>
  </si>
  <si>
    <t>9 vs 5</t>
  </si>
  <si>
    <t>10 vs 2</t>
  </si>
  <si>
    <t>4 vs 4</t>
  </si>
  <si>
    <t>7 vs 3</t>
  </si>
  <si>
    <t>8 vs 1</t>
  </si>
  <si>
    <t>8 vs 4</t>
  </si>
  <si>
    <t>10 vs 5</t>
  </si>
  <si>
    <t>5 (vs 3)</t>
  </si>
  <si>
    <t>6 vs 1</t>
  </si>
  <si>
    <t>4 (5)</t>
  </si>
  <si>
    <t>5 (6) vs 2</t>
  </si>
  <si>
    <t>7 vs 2</t>
  </si>
  <si>
    <t>6 vs 2</t>
  </si>
  <si>
    <t>3 vs 1</t>
  </si>
  <si>
    <t>1 vs 5</t>
  </si>
  <si>
    <t>E459X</t>
  </si>
  <si>
    <t>V460X</t>
  </si>
  <si>
    <t>I461X</t>
  </si>
  <si>
    <t>K462X</t>
  </si>
  <si>
    <t>29.11.17</t>
  </si>
  <si>
    <t>30.11.17</t>
  </si>
  <si>
    <t>30.11.</t>
  </si>
  <si>
    <t>26.9., 26.10.</t>
  </si>
  <si>
    <t>29.11.</t>
  </si>
  <si>
    <t>1 (2);6</t>
  </si>
  <si>
    <t>29.6.17; 22.11.</t>
  </si>
  <si>
    <t>4.7.17; 22.11.</t>
  </si>
  <si>
    <t>2; 5</t>
  </si>
  <si>
    <t>2; 4</t>
  </si>
  <si>
    <t>1; 7</t>
  </si>
  <si>
    <t>5.7.17; 22.11.</t>
  </si>
  <si>
    <t>20.7.17; 22.11.</t>
  </si>
  <si>
    <t>3.8.17; 22.11.</t>
  </si>
  <si>
    <t>7.9.17; 22.11.</t>
  </si>
  <si>
    <t>1; 8 vs 7</t>
  </si>
  <si>
    <t>2; 4 vs 5</t>
  </si>
  <si>
    <t>1; 5 vs 7</t>
  </si>
  <si>
    <t>1; 5 vs 6</t>
  </si>
  <si>
    <t>1; 6 vs 6</t>
  </si>
  <si>
    <t>1; 7 vs 3</t>
  </si>
  <si>
    <t>7.12.</t>
  </si>
  <si>
    <t>6.12.</t>
  </si>
  <si>
    <t>14.12.</t>
  </si>
  <si>
    <t xml:space="preserve">yes </t>
  </si>
  <si>
    <t>4.8/0</t>
  </si>
  <si>
    <t>5/0</t>
  </si>
  <si>
    <t>3.7/0</t>
  </si>
  <si>
    <t>5.5/0</t>
  </si>
  <si>
    <t>3.9/0</t>
  </si>
  <si>
    <t>6/0</t>
  </si>
  <si>
    <t>4.1/0</t>
  </si>
  <si>
    <t>12.3/0.2</t>
  </si>
  <si>
    <t>12.2/0</t>
  </si>
  <si>
    <t>11/0</t>
  </si>
  <si>
    <t>9.2/0</t>
  </si>
  <si>
    <t>5.8/0</t>
  </si>
  <si>
    <t>8.1/0.1</t>
  </si>
  <si>
    <t>7 (8)</t>
  </si>
  <si>
    <t>5 vs 1</t>
  </si>
  <si>
    <t>18.10.17;29.11.</t>
  </si>
  <si>
    <t>28.4/1.9;11.8</t>
  </si>
  <si>
    <t>1;0</t>
  </si>
  <si>
    <t>no (?) 1x 2.25 nA</t>
  </si>
  <si>
    <t>0;1;0</t>
  </si>
  <si>
    <t>26.9., 26.10.; 29.11.</t>
  </si>
  <si>
    <t>19.7/8.6;9.8/0.7;15.2</t>
  </si>
  <si>
    <t>18.10.17; 29.11.</t>
  </si>
  <si>
    <t>2 vs 1; 4 vs 0</t>
  </si>
  <si>
    <t>29.8/2.4; 16.1</t>
  </si>
  <si>
    <t>8/0.2</t>
  </si>
  <si>
    <t>6/0.1</t>
  </si>
  <si>
    <t>no (1x 1.3 nA)</t>
  </si>
  <si>
    <t>1 (4 in pH 6)</t>
  </si>
  <si>
    <t>14.9.17; 6.12.17</t>
  </si>
  <si>
    <t>4 vs 3 (4)</t>
  </si>
  <si>
    <t xml:space="preserve">4 vs 3 </t>
  </si>
  <si>
    <t>1 vs 2 (3)</t>
  </si>
  <si>
    <t xml:space="preserve">2 vs 2 </t>
  </si>
  <si>
    <t>4 vs 1</t>
  </si>
  <si>
    <t>4 vs 3</t>
  </si>
  <si>
    <t>4 vs 2 (3)</t>
  </si>
  <si>
    <t>2 (3) vs 3</t>
  </si>
  <si>
    <t>4 vs 5</t>
  </si>
  <si>
    <t>4 vs 0</t>
  </si>
  <si>
    <t>7.3/1.6; 11.6</t>
  </si>
  <si>
    <t>11/1.2; 16.3</t>
  </si>
  <si>
    <t>13.5/1.4; 7</t>
  </si>
  <si>
    <t>10.3/0.6; 10.1</t>
  </si>
  <si>
    <t>5.5/0.6; 8.2</t>
  </si>
  <si>
    <t>8.5/1.1; 9.1</t>
  </si>
  <si>
    <t>13.2/0.6; 12.9</t>
  </si>
  <si>
    <t>8.2/0.4; 8.2</t>
  </si>
  <si>
    <t>8/0.4: 7.3</t>
  </si>
  <si>
    <t>7.4/0.5; 9.3</t>
  </si>
  <si>
    <t>10.1/1.5; 9.5</t>
  </si>
  <si>
    <t>&lt; 800 pA</t>
  </si>
  <si>
    <t>no (&lt; 300 pA)</t>
  </si>
  <si>
    <t>2 vs 2</t>
  </si>
  <si>
    <t>3 (4) vs 1</t>
  </si>
  <si>
    <t>1 + 2</t>
  </si>
  <si>
    <t>no (&lt;400 pA)</t>
  </si>
  <si>
    <t>no (&lt;140 pA)</t>
  </si>
  <si>
    <t>1; 2</t>
  </si>
  <si>
    <r>
      <t>yes,</t>
    </r>
    <r>
      <rPr>
        <sz val="11"/>
        <color rgb="FFFF0000"/>
        <rFont val="Calibri"/>
        <family val="2"/>
        <scheme val="minor"/>
      </rPr>
      <t xml:space="preserve"> low pH!</t>
    </r>
  </si>
  <si>
    <t>5.10.17; 7.12.</t>
  </si>
  <si>
    <t>1; 1</t>
  </si>
  <si>
    <t>yes (2.25 nA)</t>
  </si>
  <si>
    <t>7.9., 13.9.; 7.12.</t>
  </si>
  <si>
    <t xml:space="preserve">1;0;0 </t>
  </si>
  <si>
    <t>no (1x with bad seal)</t>
  </si>
  <si>
    <t>31.1.</t>
  </si>
  <si>
    <t>1.2.</t>
  </si>
  <si>
    <t>8.2.</t>
  </si>
  <si>
    <t>14.2.</t>
  </si>
  <si>
    <t>19.10.; 13.12.</t>
  </si>
  <si>
    <t>no (&lt;1 nA)</t>
  </si>
  <si>
    <t>25.10.; 14.12.</t>
  </si>
  <si>
    <t>19.10.; 14.12.</t>
  </si>
  <si>
    <t>2, 7</t>
  </si>
  <si>
    <t>6.6; 4</t>
  </si>
  <si>
    <t>1, 0</t>
  </si>
  <si>
    <t>7; 4.4</t>
  </si>
  <si>
    <t>2, 0</t>
  </si>
  <si>
    <t>13.4, 19.1</t>
  </si>
  <si>
    <t>25.9.; 14.12.</t>
  </si>
  <si>
    <t>no (600 pA)</t>
  </si>
  <si>
    <t>13.12.; 20.12.</t>
  </si>
  <si>
    <t>3, 5</t>
  </si>
  <si>
    <t>6.5; 5.1</t>
  </si>
  <si>
    <t>5.6; 5.9</t>
  </si>
  <si>
    <t>14.2; 2.9</t>
  </si>
  <si>
    <t>7.1; 4.2</t>
  </si>
  <si>
    <t>14.2; 4.6</t>
  </si>
  <si>
    <t>n.s., 4.4</t>
  </si>
  <si>
    <t>13.7; 4.8; 4.7</t>
  </si>
  <si>
    <t>19.10.; 13.12.; 20.12.</t>
  </si>
  <si>
    <t>1; 0; 4</t>
  </si>
  <si>
    <t>11.6; 4.7</t>
  </si>
  <si>
    <t>19.10.17; 20.12.</t>
  </si>
  <si>
    <t>9.8; 4.1</t>
  </si>
  <si>
    <t>9.1/3.2/0; 6.5; 4.2</t>
  </si>
  <si>
    <t>1,1, 6</t>
  </si>
  <si>
    <t>21.9.; 13.12.; 20.12.</t>
  </si>
  <si>
    <t>2; 1; 3</t>
  </si>
  <si>
    <t>25.10.; 14.12.; 20.12.</t>
  </si>
  <si>
    <t>quite small!</t>
  </si>
  <si>
    <t>8.4, 17.5; 4.2</t>
  </si>
  <si>
    <r>
      <t>yes (</t>
    </r>
    <r>
      <rPr>
        <sz val="11"/>
        <color rgb="FFFF0000"/>
        <rFont val="Calibri"/>
        <family val="2"/>
        <scheme val="minor"/>
      </rPr>
      <t>low pH50</t>
    </r>
    <r>
      <rPr>
        <sz val="11"/>
        <color theme="1"/>
        <rFont val="Calibri"/>
        <family val="2"/>
        <scheme val="minor"/>
      </rPr>
      <t>)</t>
    </r>
  </si>
  <si>
    <r>
      <t xml:space="preserve">no (&lt;500 pA, </t>
    </r>
    <r>
      <rPr>
        <sz val="11"/>
        <color rgb="FFFF0000"/>
        <rFont val="Calibri"/>
        <family val="2"/>
        <scheme val="minor"/>
      </rPr>
      <t>low pH50</t>
    </r>
    <r>
      <rPr>
        <sz val="11"/>
        <color theme="1"/>
        <rFont val="Calibri"/>
        <family val="2"/>
        <scheme val="minor"/>
      </rPr>
      <t>)</t>
    </r>
  </si>
  <si>
    <t>22.11.17</t>
  </si>
  <si>
    <t>23.11.17</t>
  </si>
  <si>
    <t>6.12.17</t>
  </si>
  <si>
    <t>7.12.17</t>
  </si>
  <si>
    <t>13.12.17</t>
  </si>
  <si>
    <t>14.12.17</t>
  </si>
  <si>
    <t>20.12.17</t>
  </si>
  <si>
    <t>E177AzF</t>
  </si>
  <si>
    <t>Y71AzF</t>
  </si>
  <si>
    <t>W287AzF</t>
  </si>
  <si>
    <t xml:space="preserve">G176AzF </t>
  </si>
  <si>
    <t>P286AzF</t>
  </si>
  <si>
    <t>T236AzF</t>
  </si>
  <si>
    <t>T239AzF</t>
  </si>
  <si>
    <t>D351AzF</t>
  </si>
  <si>
    <t>E355AzF</t>
  </si>
  <si>
    <t>K356AzF</t>
  </si>
  <si>
    <t>D357AzF</t>
  </si>
  <si>
    <t>A44AzF</t>
  </si>
  <si>
    <t>L45AzF</t>
  </si>
  <si>
    <t>A47AzF</t>
  </si>
  <si>
    <t>L48AzF</t>
  </si>
  <si>
    <t>A44minus</t>
  </si>
  <si>
    <t>W46AzF</t>
  </si>
  <si>
    <t>I428AzF</t>
  </si>
  <si>
    <t>K343AzF</t>
  </si>
  <si>
    <t>E344AzF</t>
  </si>
  <si>
    <t>G176AzF</t>
  </si>
  <si>
    <t>P348AzF</t>
  </si>
  <si>
    <t>Y426AzF</t>
  </si>
  <si>
    <t>E427AzF</t>
  </si>
  <si>
    <t>A429AzF</t>
  </si>
  <si>
    <t>G430Azf</t>
  </si>
  <si>
    <t>Y67AzF</t>
  </si>
  <si>
    <t>Y67minusAzF</t>
  </si>
  <si>
    <t>F442AzF</t>
  </si>
  <si>
    <t>D455AzF</t>
  </si>
  <si>
    <t>Y458AzF</t>
  </si>
  <si>
    <t>H463AzF</t>
  </si>
  <si>
    <t>L465AzF</t>
  </si>
  <si>
    <t>F454AzF</t>
  </si>
  <si>
    <t>Y456AzF</t>
  </si>
  <si>
    <t>K464AzF</t>
  </si>
  <si>
    <t>F69AzF</t>
  </si>
  <si>
    <t>Q66AzF</t>
  </si>
  <si>
    <t>V65AzF</t>
  </si>
  <si>
    <t>Y68AzF</t>
  </si>
  <si>
    <t>R467AzF</t>
  </si>
  <si>
    <t>R468AzF</t>
  </si>
  <si>
    <t>G469AzF</t>
  </si>
  <si>
    <t>K470minusAzF</t>
  </si>
  <si>
    <t>Q472AzF</t>
  </si>
  <si>
    <t>E474minusAzF</t>
  </si>
  <si>
    <t>A475AzF</t>
  </si>
  <si>
    <t>R476minusAzF</t>
  </si>
  <si>
    <t>R477AzF</t>
  </si>
  <si>
    <t>R477minusAzF</t>
  </si>
  <si>
    <t>S478AzF</t>
  </si>
  <si>
    <t>S478minusAzF</t>
  </si>
  <si>
    <t>S479AzF</t>
  </si>
  <si>
    <t>A480AzF</t>
  </si>
  <si>
    <t>A480minusAzF</t>
  </si>
  <si>
    <t>D481AzF</t>
  </si>
  <si>
    <t>D481minusAzF</t>
  </si>
  <si>
    <t>G483AzF</t>
  </si>
  <si>
    <t>G483minusAzF</t>
  </si>
  <si>
    <t>A485minusAzF</t>
  </si>
  <si>
    <t>K470AzF</t>
  </si>
  <si>
    <t>C466AzF</t>
  </si>
  <si>
    <t>C471AzF</t>
  </si>
  <si>
    <t>E474AzF</t>
  </si>
  <si>
    <t>K473AzF</t>
  </si>
  <si>
    <t>R476AzF</t>
  </si>
  <si>
    <t>K482AzF</t>
  </si>
  <si>
    <t>V484AzF</t>
  </si>
  <si>
    <t>A485AzF</t>
  </si>
  <si>
    <t>new datacontrol software, but not analysed, repeated on 6.12.17</t>
  </si>
  <si>
    <t>F69Bpa</t>
  </si>
  <si>
    <t>F69minusBpa</t>
  </si>
  <si>
    <t>Y71Bpa</t>
  </si>
  <si>
    <t>Y71minusBpa</t>
  </si>
  <si>
    <t>K464Bpa</t>
  </si>
  <si>
    <t>G469Bpa</t>
  </si>
  <si>
    <t>G469minusBpa</t>
  </si>
  <si>
    <t>L488minusAzF</t>
  </si>
  <si>
    <t>C466Bpa</t>
  </si>
  <si>
    <t>C466minusBpa</t>
  </si>
  <si>
    <t>R467Bpa</t>
  </si>
  <si>
    <t>R467minusBpa</t>
  </si>
  <si>
    <t>R468Bpa</t>
  </si>
  <si>
    <t>R468minusBpa</t>
  </si>
  <si>
    <t>K470Bpa</t>
  </si>
  <si>
    <t>C471Bpa</t>
  </si>
  <si>
    <t>C471minusBpa</t>
  </si>
  <si>
    <t>Q472Bpa</t>
  </si>
  <si>
    <t>K473Bpa</t>
  </si>
  <si>
    <t>K473minusBpa</t>
  </si>
  <si>
    <t>Y458Bpa</t>
  </si>
  <si>
    <t>F442Bpa</t>
  </si>
  <si>
    <t>A485Bpa</t>
  </si>
  <si>
    <t>F69SeAbK</t>
  </si>
  <si>
    <t>Y71SeAbK</t>
  </si>
  <si>
    <t>F454Bpa</t>
  </si>
  <si>
    <t>D455Bpa</t>
  </si>
  <si>
    <t>Y456Bpa</t>
  </si>
  <si>
    <t>F442SeAbK</t>
  </si>
  <si>
    <t>L465SeAbK</t>
  </si>
  <si>
    <t>C466SeAbK</t>
  </si>
  <si>
    <t>C466minusSeAbK</t>
  </si>
  <si>
    <t>R467SeAbK</t>
  </si>
  <si>
    <t>R467minusSeAbK</t>
  </si>
  <si>
    <t>R468SeAbK</t>
  </si>
  <si>
    <t>R468minusSeAbK</t>
  </si>
  <si>
    <t>G469SeAbK</t>
  </si>
  <si>
    <t>G469minusSeAbK</t>
  </si>
  <si>
    <t>K470SeAbK</t>
  </si>
  <si>
    <t>K470minusSeAbK</t>
  </si>
  <si>
    <t>C471SeAbK</t>
  </si>
  <si>
    <t>C471minusSeAbK</t>
  </si>
  <si>
    <t>Q472SeAbK</t>
  </si>
  <si>
    <t>Q472minusSeAbK</t>
  </si>
  <si>
    <t>K473SeAbK</t>
  </si>
  <si>
    <t>K473minusSeAbK</t>
  </si>
  <si>
    <t>T236Bpa</t>
  </si>
  <si>
    <t>T236minusBpa</t>
  </si>
  <si>
    <t>T239Bpa</t>
  </si>
  <si>
    <t>T239minusBpa</t>
  </si>
  <si>
    <t>D351Bpa</t>
  </si>
  <si>
    <t>D351minusBpa</t>
  </si>
  <si>
    <t>E355Bpa</t>
  </si>
  <si>
    <t>K356Bpa</t>
  </si>
  <si>
    <t>K356minusBpa</t>
  </si>
  <si>
    <t>(repeated most)</t>
  </si>
  <si>
    <t>R175Bpa</t>
  </si>
  <si>
    <t>G176Bpa</t>
  </si>
  <si>
    <t>E177Bpa</t>
  </si>
  <si>
    <t>D357Bpa</t>
  </si>
  <si>
    <t>P286Bpa</t>
  </si>
  <si>
    <t>W287Bpa</t>
  </si>
  <si>
    <t>Y67Bpa</t>
  </si>
  <si>
    <t>Y68Bpa</t>
  </si>
  <si>
    <t>7 (EC50?)</t>
  </si>
  <si>
    <t>Q66Bpa</t>
  </si>
  <si>
    <t>Y426Bpa</t>
  </si>
  <si>
    <t>E427Bpa</t>
  </si>
  <si>
    <t>I428Bpa</t>
  </si>
  <si>
    <t>A429Bpa</t>
  </si>
  <si>
    <t>G430Bpa</t>
  </si>
  <si>
    <t>E474Se</t>
  </si>
  <si>
    <t>E474minusSe</t>
  </si>
  <si>
    <t>A475Se</t>
  </si>
  <si>
    <t>A475minusSe</t>
  </si>
  <si>
    <t>K476Se</t>
  </si>
  <si>
    <t>K476minusSe</t>
  </si>
  <si>
    <t>R477Se</t>
  </si>
  <si>
    <t>R477minusSe</t>
  </si>
  <si>
    <t>S478Se</t>
  </si>
  <si>
    <t>S478minusSe</t>
  </si>
  <si>
    <t>S479Se</t>
  </si>
  <si>
    <t>S479minusSe</t>
  </si>
  <si>
    <t>A480Se</t>
  </si>
  <si>
    <t>A480minusSe</t>
  </si>
  <si>
    <t>D481Se</t>
  </si>
  <si>
    <t>K482Se</t>
  </si>
  <si>
    <t>K482minusSe</t>
  </si>
  <si>
    <t>G483Se</t>
  </si>
  <si>
    <t>G483minusSe</t>
  </si>
  <si>
    <t>V484Se</t>
  </si>
  <si>
    <t>D481minusSe</t>
  </si>
  <si>
    <t>K343Bpa</t>
  </si>
  <si>
    <t>E344Bpa</t>
  </si>
  <si>
    <t>E344minusBpa</t>
  </si>
  <si>
    <t>P348Bpa</t>
  </si>
  <si>
    <t>A44Bpa</t>
  </si>
  <si>
    <t>A44minusBpa</t>
  </si>
  <si>
    <t>L45Bpa</t>
  </si>
  <si>
    <t>A47Bpa</t>
  </si>
  <si>
    <t>A47minusBpa</t>
  </si>
  <si>
    <t>L48Bpa</t>
  </si>
  <si>
    <t>L48minusBpa</t>
  </si>
  <si>
    <t>L486Bpa</t>
  </si>
  <si>
    <t>L486minusBpa</t>
  </si>
  <si>
    <t>S487Bpa</t>
  </si>
  <si>
    <t>S487minusBpa</t>
  </si>
  <si>
    <t>L488Bpa</t>
  </si>
  <si>
    <t>L488minusBpa</t>
  </si>
  <si>
    <t>W46Bpa</t>
  </si>
  <si>
    <t>R175Se</t>
  </si>
  <si>
    <t>E177Se</t>
  </si>
  <si>
    <t>T236Se</t>
  </si>
  <si>
    <t>D351Se</t>
  </si>
  <si>
    <t>E355Se</t>
  </si>
  <si>
    <t>K356Se</t>
  </si>
  <si>
    <t>D357Se</t>
  </si>
  <si>
    <t>A44Se</t>
  </si>
  <si>
    <t>A44minusSe</t>
  </si>
  <si>
    <t>L45Se</t>
  </si>
  <si>
    <t>L48Se</t>
  </si>
  <si>
    <t>V65Se</t>
  </si>
  <si>
    <t>Q66Se</t>
  </si>
  <si>
    <t>K343Se</t>
  </si>
  <si>
    <t>E344Se</t>
  </si>
  <si>
    <t>A485Se</t>
  </si>
  <si>
    <t>A485minusSe</t>
  </si>
  <si>
    <t>L486Se</t>
  </si>
  <si>
    <t>L486minusSe</t>
  </si>
  <si>
    <t>W287Se</t>
  </si>
  <si>
    <t>T239Se</t>
  </si>
  <si>
    <t>G176Se</t>
  </si>
  <si>
    <t>P286Se</t>
  </si>
  <si>
    <t>W46Se</t>
  </si>
  <si>
    <t>A47Se</t>
  </si>
  <si>
    <t>P348Se</t>
  </si>
  <si>
    <t>Y67Se</t>
  </si>
  <si>
    <t>Y68Se</t>
  </si>
  <si>
    <t>Y426Se</t>
  </si>
  <si>
    <t>G430Se</t>
  </si>
  <si>
    <t>F454Se</t>
  </si>
  <si>
    <t>Y458Se</t>
  </si>
  <si>
    <t>L488Se</t>
  </si>
  <si>
    <t>L488minusSe</t>
  </si>
  <si>
    <t>E427Se</t>
  </si>
  <si>
    <t>I428Se</t>
  </si>
  <si>
    <t>A429Se</t>
  </si>
  <si>
    <t>D455Se</t>
  </si>
  <si>
    <t>Y456Se</t>
  </si>
  <si>
    <t>S487Se</t>
  </si>
  <si>
    <t>R175minusBpa</t>
  </si>
  <si>
    <t>R467minusAzF</t>
  </si>
  <si>
    <t>R468minusAzF</t>
  </si>
  <si>
    <t>G469minusAzF</t>
  </si>
  <si>
    <t>Q472Azf</t>
  </si>
  <si>
    <t>Q472minusAzF</t>
  </si>
  <si>
    <t>A475minusAzF</t>
  </si>
  <si>
    <t>S479minusAzF</t>
  </si>
  <si>
    <t>L486minusAzF</t>
  </si>
  <si>
    <t>E6AzF</t>
  </si>
  <si>
    <t>E6minusAzF</t>
  </si>
  <si>
    <t>Q14AzF</t>
  </si>
  <si>
    <t>Q14minusAzF</t>
  </si>
  <si>
    <t>A22AzF</t>
  </si>
  <si>
    <t>Y36AzF</t>
  </si>
  <si>
    <t>E6Se</t>
  </si>
  <si>
    <t>Q14Se</t>
  </si>
  <si>
    <t>Y36Se</t>
  </si>
  <si>
    <t>R43AzF</t>
  </si>
  <si>
    <t>A22Se</t>
  </si>
  <si>
    <t>H32Se</t>
  </si>
  <si>
    <t>R43Se</t>
  </si>
  <si>
    <t>V65Bpa</t>
  </si>
  <si>
    <t>I461Bpa</t>
  </si>
  <si>
    <t>K462Bpa</t>
  </si>
  <si>
    <t>I461AzF</t>
  </si>
  <si>
    <t>K462AzF</t>
  </si>
  <si>
    <t>E459Bpa</t>
  </si>
  <si>
    <t>V460Bpa</t>
  </si>
  <si>
    <t>E459AzF</t>
  </si>
  <si>
    <t>V460AzF</t>
  </si>
  <si>
    <t>E7Se</t>
  </si>
  <si>
    <t>E7minusSe</t>
  </si>
  <si>
    <t>E8Se</t>
  </si>
  <si>
    <t>E9Se</t>
  </si>
  <si>
    <t>E9minusSe</t>
  </si>
  <si>
    <t>V10Se</t>
  </si>
  <si>
    <t>G11Se</t>
  </si>
  <si>
    <t>G11minusSe</t>
  </si>
  <si>
    <t>G12Se</t>
  </si>
  <si>
    <t>V13Se</t>
  </si>
  <si>
    <t>E459Se</t>
  </si>
  <si>
    <t>V460Se</t>
  </si>
  <si>
    <t>I461Se</t>
  </si>
  <si>
    <t>K462Se</t>
  </si>
  <si>
    <t>19.10.17 (2)</t>
  </si>
  <si>
    <t>25.10.17 (1.2)</t>
  </si>
  <si>
    <t>6.12.17 (2)</t>
  </si>
  <si>
    <t>7.12.17 (2)</t>
  </si>
  <si>
    <t>E474Bpa</t>
  </si>
  <si>
    <t>E474minusBpa</t>
  </si>
  <si>
    <t>A475Bpa</t>
  </si>
  <si>
    <t>A475minusBpa</t>
  </si>
  <si>
    <t>K476Bpa</t>
  </si>
  <si>
    <t>K476minusBpa</t>
  </si>
  <si>
    <t>R477Bpa</t>
  </si>
  <si>
    <t>R477minusBpa</t>
  </si>
  <si>
    <t>S478Bpa</t>
  </si>
  <si>
    <t>S478minusBpa</t>
  </si>
  <si>
    <t>S479Bpa</t>
  </si>
  <si>
    <t>S479minusBpa</t>
  </si>
  <si>
    <t>A480Bpa</t>
  </si>
  <si>
    <t>A480minusBpa</t>
  </si>
  <si>
    <t>D481Bpa</t>
  </si>
  <si>
    <t>D481minusBpa</t>
  </si>
  <si>
    <t>K482Bpa</t>
  </si>
  <si>
    <t>K482minusBpa</t>
  </si>
  <si>
    <t>G483Bpa</t>
  </si>
  <si>
    <t>G483minusBpa</t>
  </si>
  <si>
    <t>V484Bpa</t>
  </si>
  <si>
    <t>V16Se</t>
  </si>
  <si>
    <t>I18Se</t>
  </si>
  <si>
    <t>P15Se</t>
  </si>
  <si>
    <t>G17Se</t>
  </si>
  <si>
    <t>Q19Se</t>
  </si>
  <si>
    <t>A20Se</t>
  </si>
  <si>
    <t>E6Bpa</t>
  </si>
  <si>
    <t>E6minusBpa</t>
  </si>
  <si>
    <t>E9Bpa</t>
  </si>
  <si>
    <t>E9minusBpa</t>
  </si>
  <si>
    <t>Q14Bpa</t>
  </si>
  <si>
    <t>A22Bpa</t>
  </si>
  <si>
    <t>L27Bpa</t>
  </si>
  <si>
    <t>L27minusBpa</t>
  </si>
  <si>
    <t>H32Bpa</t>
  </si>
  <si>
    <t>Y36Bpa</t>
  </si>
  <si>
    <t>S23Se</t>
  </si>
  <si>
    <t>S24Se</t>
  </si>
  <si>
    <t>R43Bpa</t>
  </si>
  <si>
    <t>F21Se</t>
  </si>
  <si>
    <t>S25Se</t>
  </si>
  <si>
    <t>T26Se</t>
  </si>
  <si>
    <t>L27Se</t>
  </si>
  <si>
    <t>A31Se</t>
  </si>
  <si>
    <t>H28Se</t>
  </si>
  <si>
    <t>G29Se</t>
  </si>
  <si>
    <t>L30Se</t>
  </si>
  <si>
    <t>I33Se</t>
  </si>
  <si>
    <t>F34Se</t>
  </si>
  <si>
    <t>S35Se</t>
  </si>
  <si>
    <t>R38Se</t>
  </si>
  <si>
    <t>L39Se</t>
  </si>
  <si>
    <t>S40Se</t>
  </si>
  <si>
    <t>S40minusSe</t>
  </si>
  <si>
    <t>L41Se</t>
  </si>
  <si>
    <t>K42Se</t>
  </si>
  <si>
    <t>L465Se</t>
  </si>
  <si>
    <t>E37Se</t>
  </si>
  <si>
    <t>32 chips (+ partials)</t>
  </si>
  <si>
    <t>22.2.</t>
  </si>
  <si>
    <t>2, 2; 0</t>
  </si>
  <si>
    <t>31.1.18</t>
  </si>
  <si>
    <t>1.2.18</t>
  </si>
  <si>
    <t>mean</t>
  </si>
  <si>
    <t>St. Dev.</t>
  </si>
  <si>
    <t>2 &lt; 100 pA</t>
  </si>
  <si>
    <t>yes (bleedthrough 1 nA)</t>
  </si>
  <si>
    <t>9 vs 1</t>
  </si>
  <si>
    <t>8.2.18</t>
  </si>
  <si>
    <t>E7AzF</t>
  </si>
  <si>
    <t>E7minusAzF</t>
  </si>
  <si>
    <t>E8AzF</t>
  </si>
  <si>
    <t>E9AzF</t>
  </si>
  <si>
    <t>V10AzF</t>
  </si>
  <si>
    <t>G11AzF</t>
  </si>
  <si>
    <t>G12AzF</t>
  </si>
  <si>
    <t>V13AzF</t>
  </si>
  <si>
    <t>P15AzF</t>
  </si>
  <si>
    <t>V16AzF</t>
  </si>
  <si>
    <t>I18AzF</t>
  </si>
  <si>
    <t>S17AzF</t>
  </si>
  <si>
    <t>Q19AzF</t>
  </si>
  <si>
    <t>A20AzF</t>
  </si>
  <si>
    <t>F21AzF</t>
  </si>
  <si>
    <t>S23AzF</t>
  </si>
  <si>
    <t>S24AzF</t>
  </si>
  <si>
    <t>L27AzF</t>
  </si>
  <si>
    <t>G29AzF</t>
  </si>
  <si>
    <t>L30AzF</t>
  </si>
  <si>
    <t>S25AzF</t>
  </si>
  <si>
    <t>T26AzF</t>
  </si>
  <si>
    <t>H28AzF</t>
  </si>
  <si>
    <t>[4]</t>
  </si>
  <si>
    <t>[3]</t>
  </si>
  <si>
    <r>
      <t>30.5.17;</t>
    </r>
    <r>
      <rPr>
        <sz val="11"/>
        <rFont val="Calibri"/>
        <family val="2"/>
        <scheme val="minor"/>
      </rPr>
      <t xml:space="preserve"> 13.6.17; 1.2.18</t>
    </r>
  </si>
  <si>
    <t>19.6.17; 22.11.; 1.2.18</t>
  </si>
  <si>
    <t>2; 11; 8</t>
  </si>
  <si>
    <t>8.8/2.8; ?; 15.6</t>
  </si>
  <si>
    <t>9.3/3.8; 16.2</t>
  </si>
  <si>
    <t>10.3/3.9; 12.7</t>
  </si>
  <si>
    <t>5; 8</t>
  </si>
  <si>
    <t>10 vs 1</t>
  </si>
  <si>
    <t>unspec (100 pA)</t>
  </si>
  <si>
    <t>7.12.; 8.2.</t>
  </si>
  <si>
    <t>6.5; 21.1</t>
  </si>
  <si>
    <t>11 vs 3</t>
  </si>
  <si>
    <t>unspec (&gt; 1 nA)</t>
  </si>
  <si>
    <t>14.2.18</t>
  </si>
  <si>
    <t>A20Bpa</t>
  </si>
  <si>
    <t>F21Bpa</t>
  </si>
  <si>
    <t>S23Bpa</t>
  </si>
  <si>
    <t>S24Bpa</t>
  </si>
  <si>
    <t>G29Bpa</t>
  </si>
  <si>
    <t>L30Bpa</t>
  </si>
  <si>
    <t>A31Bpa</t>
  </si>
  <si>
    <t>S25Bpa</t>
  </si>
  <si>
    <t>T26Bpa</t>
  </si>
  <si>
    <t>H28Bpa</t>
  </si>
  <si>
    <t>I33Bpa</t>
  </si>
  <si>
    <t>E7Bpa</t>
  </si>
  <si>
    <t>E7minusBpa</t>
  </si>
  <si>
    <t>E8Bpa</t>
  </si>
  <si>
    <t>E8minusBpa</t>
  </si>
  <si>
    <t>G11Bpa</t>
  </si>
  <si>
    <t>G12Bpa</t>
  </si>
  <si>
    <t>V13Bpa</t>
  </si>
  <si>
    <t>V13minusBpa</t>
  </si>
  <si>
    <t>P15Bpa</t>
  </si>
  <si>
    <t>V16Bpa</t>
  </si>
  <si>
    <t>I18Bpa</t>
  </si>
  <si>
    <t>Q19Bpa</t>
  </si>
  <si>
    <t>S17Bpa</t>
  </si>
  <si>
    <t>22.2.18</t>
  </si>
  <si>
    <t>1.3.18</t>
  </si>
  <si>
    <t>7.3.18</t>
  </si>
  <si>
    <t>21.9.17; 7.12.; 14.2.18</t>
  </si>
  <si>
    <t>1; 4; 7</t>
  </si>
  <si>
    <t>21.9.17; 7.12.; 8.2.18</t>
  </si>
  <si>
    <t>21.9.17; 8.2.18</t>
  </si>
  <si>
    <t>14.8/1.5; 10.6</t>
  </si>
  <si>
    <r>
      <t>yes</t>
    </r>
    <r>
      <rPr>
        <sz val="11"/>
        <color rgb="FFFF0000"/>
        <rFont val="Calibri"/>
        <family val="2"/>
        <scheme val="minor"/>
      </rPr>
      <t xml:space="preserve"> </t>
    </r>
  </si>
  <si>
    <t>16.6/2.3; 6.6; 12.5</t>
  </si>
  <si>
    <t>13.9/2.3; 11.8; 16</t>
  </si>
  <si>
    <t>11.4/1.4; 5.3; 13.5</t>
  </si>
  <si>
    <t>no (&lt; 400 pA)</t>
  </si>
  <si>
    <t>no (&lt; 500 pA)</t>
  </si>
  <si>
    <t>yes (1.8 nA)</t>
  </si>
  <si>
    <t>A31AzF</t>
  </si>
  <si>
    <t>H32AzF</t>
  </si>
  <si>
    <t>I33AzF</t>
  </si>
  <si>
    <t>F34AzF</t>
  </si>
  <si>
    <t>S35AzF</t>
  </si>
  <si>
    <t>E37AzF</t>
  </si>
  <si>
    <t>R38AzF</t>
  </si>
  <si>
    <t>L39AzF</t>
  </si>
  <si>
    <t>L39minusAzF</t>
  </si>
  <si>
    <t>S40AzF</t>
  </si>
  <si>
    <t>S40minusAzF</t>
  </si>
  <si>
    <t>L41AzF</t>
  </si>
  <si>
    <t>L41minusAzF</t>
  </si>
  <si>
    <t>K42AzF</t>
  </si>
  <si>
    <t>16 vs 1</t>
  </si>
  <si>
    <t>yes (bleedthrough 600 pA)</t>
  </si>
  <si>
    <t>13 vs 1</t>
  </si>
  <si>
    <t>yes (bleedthrough 200 pA)</t>
  </si>
  <si>
    <t>yes (bleedthrough 1.4 A)</t>
  </si>
  <si>
    <t>no and unspec (&lt;400 pA)</t>
  </si>
  <si>
    <t xml:space="preserve">2 vs 3 </t>
  </si>
  <si>
    <t>FACS broken</t>
  </si>
  <si>
    <t>bad recording day, pooled with 14.3.</t>
  </si>
  <si>
    <t>14.3.18</t>
  </si>
  <si>
    <t>V10Bpa</t>
  </si>
  <si>
    <t>F34Bpa</t>
  </si>
  <si>
    <t>E37Bpa</t>
  </si>
  <si>
    <t>R38Bpa</t>
  </si>
  <si>
    <t>L39Bpa</t>
  </si>
  <si>
    <t>S40Bpa</t>
  </si>
  <si>
    <t>S40minusBpa</t>
  </si>
  <si>
    <t>L41Bpa</t>
  </si>
  <si>
    <t>L41minusBpa</t>
  </si>
  <si>
    <t>K42Bpa</t>
  </si>
  <si>
    <t>S35Bpa</t>
  </si>
  <si>
    <t xml:space="preserve">2; 0 </t>
  </si>
  <si>
    <t>2, 1</t>
  </si>
  <si>
    <t>0 + 1; 0</t>
  </si>
  <si>
    <t>16.4; 17.9</t>
  </si>
  <si>
    <t>14.2; 21.3</t>
  </si>
  <si>
    <t>11.8; 23.3</t>
  </si>
  <si>
    <t>7.12.; 14.3.</t>
  </si>
  <si>
    <t>13.6; 14.3</t>
  </si>
  <si>
    <t>1; 3</t>
  </si>
  <si>
    <t>3 vs 3</t>
  </si>
  <si>
    <t>14.2., (7.3.); 14.3.</t>
  </si>
  <si>
    <t>(7.3.); 14.3.</t>
  </si>
  <si>
    <t>22.3.18</t>
  </si>
  <si>
    <t>2; 0</t>
  </si>
  <si>
    <t>22.2.; 22.3.</t>
  </si>
  <si>
    <t>14; 26.3</t>
  </si>
  <si>
    <t>1.2.; 22.3.</t>
  </si>
  <si>
    <t>8.6; 12.9</t>
  </si>
  <si>
    <t>2; 7</t>
  </si>
  <si>
    <t>2; 3</t>
  </si>
  <si>
    <t>7.9; 23.3</t>
  </si>
  <si>
    <t>13.2; 18.7</t>
  </si>
  <si>
    <t>13.7; 16.5</t>
  </si>
  <si>
    <t>6.12.; 22.3.</t>
  </si>
  <si>
    <t>5.3; 20.9</t>
  </si>
  <si>
    <t>2; 2</t>
  </si>
  <si>
    <t>7.12.; 22.3.</t>
  </si>
  <si>
    <t>6.9; 23.2</t>
  </si>
  <si>
    <t>5.7; 21.7</t>
  </si>
  <si>
    <t>1; 10</t>
  </si>
  <si>
    <t>19.10.; 14.12.; 22.3.</t>
  </si>
  <si>
    <t>1,1; 5</t>
  </si>
  <si>
    <t>25.10.; 14.12.; 22.3.</t>
  </si>
  <si>
    <t>2, 0; 3</t>
  </si>
  <si>
    <t>6.9; 3.7; 18</t>
  </si>
  <si>
    <t>13.6; 4.3; 18.7</t>
  </si>
  <si>
    <t>21.9.17; 14.2.18; 14.3.; 22.3.</t>
  </si>
  <si>
    <t>2;0; 1</t>
  </si>
  <si>
    <t>13.7/1.6; 12; 18.6</t>
  </si>
  <si>
    <t>9.7; 15.3; 14.8; 16</t>
  </si>
  <si>
    <t>(7.3.); 14.3.; 22.3.</t>
  </si>
  <si>
    <t>2;1</t>
  </si>
  <si>
    <t>12.4; 22</t>
  </si>
  <si>
    <t>23.5; 30.3</t>
  </si>
  <si>
    <t>11.9; 16; 19.4</t>
  </si>
  <si>
    <t>0 (4 in pH 6, up to 600 nA)</t>
  </si>
  <si>
    <t>21.9.</t>
  </si>
  <si>
    <t>no (250 pA in pH 6.0)</t>
  </si>
  <si>
    <t xml:space="preserve">9/2.8; 9/3.1; </t>
  </si>
  <si>
    <t>K356X</t>
  </si>
  <si>
    <t>27.3.18</t>
  </si>
  <si>
    <t>0 vs 2</t>
  </si>
  <si>
    <t>1 vs 4</t>
  </si>
  <si>
    <t>1 vs 2</t>
  </si>
  <si>
    <t>1 vs 3</t>
  </si>
  <si>
    <t>5 vs 4</t>
  </si>
  <si>
    <t>2;3</t>
  </si>
  <si>
    <t>5.7.17 (not filtered)</t>
  </si>
  <si>
    <t>unspec (150 pA)</t>
  </si>
  <si>
    <t>unspec (250 pA)</t>
  </si>
  <si>
    <t>G483-</t>
  </si>
  <si>
    <t>K482-</t>
  </si>
  <si>
    <t>L85AzF</t>
  </si>
  <si>
    <t>L85Bpa</t>
  </si>
  <si>
    <t>L85Se</t>
  </si>
  <si>
    <t>L415AzF</t>
  </si>
  <si>
    <t>L415Bpa</t>
  </si>
  <si>
    <t>L415Se</t>
  </si>
  <si>
    <r>
      <t xml:space="preserve">22.2.; 22.3., </t>
    </r>
    <r>
      <rPr>
        <sz val="11"/>
        <color rgb="FFFF0000"/>
        <rFont val="Calibri"/>
        <family val="2"/>
        <scheme val="minor"/>
      </rPr>
      <t>12.6.</t>
    </r>
  </si>
  <si>
    <r>
      <t>15.6.17,</t>
    </r>
    <r>
      <rPr>
        <sz val="11"/>
        <rFont val="Calibri"/>
        <family val="2"/>
        <scheme val="minor"/>
      </rPr>
      <t xml:space="preserve"> 21.6.17,</t>
    </r>
    <r>
      <rPr>
        <sz val="11"/>
        <color rgb="FF0070C0"/>
        <rFont val="Calibri"/>
        <family val="2"/>
        <scheme val="minor"/>
      </rPr>
      <t xml:space="preserve"> 27.3.18, 19.6.</t>
    </r>
  </si>
  <si>
    <r>
      <t>15.6.17,</t>
    </r>
    <r>
      <rPr>
        <sz val="11"/>
        <rFont val="Calibri"/>
        <family val="2"/>
        <scheme val="minor"/>
      </rPr>
      <t xml:space="preserve"> 21.6.17, </t>
    </r>
    <r>
      <rPr>
        <sz val="11"/>
        <color rgb="FF0070C0"/>
        <rFont val="Calibri"/>
        <family val="2"/>
        <scheme val="minor"/>
      </rPr>
      <t xml:space="preserve"> 27.3.18, 19.6.</t>
    </r>
  </si>
  <si>
    <r>
      <t xml:space="preserve">4.7.17; 22.11.17;  </t>
    </r>
    <r>
      <rPr>
        <sz val="11"/>
        <color rgb="FF0070C0"/>
        <rFont val="Calibri"/>
        <family val="2"/>
        <scheme val="minor"/>
      </rPr>
      <t>27.3.18, 19.6.</t>
    </r>
  </si>
  <si>
    <r>
      <t>15.6.17,</t>
    </r>
    <r>
      <rPr>
        <sz val="11"/>
        <rFont val="Calibri"/>
        <family val="2"/>
        <scheme val="minor"/>
      </rPr>
      <t xml:space="preserve"> 21.6.17; </t>
    </r>
    <r>
      <rPr>
        <sz val="11"/>
        <color rgb="FF0070C0"/>
        <rFont val="Calibri"/>
        <family val="2"/>
        <scheme val="minor"/>
      </rPr>
      <t xml:space="preserve"> 27.3.18, 19.6.</t>
    </r>
  </si>
  <si>
    <r>
      <t xml:space="preserve">26.9., 26.10.,  </t>
    </r>
    <r>
      <rPr>
        <sz val="11"/>
        <color rgb="FF0070C0"/>
        <rFont val="Calibri"/>
        <family val="2"/>
        <scheme val="minor"/>
      </rPr>
      <t>27.3.18, 19.6.</t>
    </r>
  </si>
  <si>
    <r>
      <t xml:space="preserve">26.9., 26.10., </t>
    </r>
    <r>
      <rPr>
        <sz val="11"/>
        <color rgb="FF0070C0"/>
        <rFont val="Calibri"/>
        <family val="2"/>
        <scheme val="minor"/>
      </rPr>
      <t xml:space="preserve"> 27.3.18, 19.6.</t>
    </r>
  </si>
  <si>
    <r>
      <t xml:space="preserve">18.10.17,  </t>
    </r>
    <r>
      <rPr>
        <sz val="11"/>
        <color rgb="FF0070C0"/>
        <rFont val="Calibri"/>
        <family val="2"/>
        <scheme val="minor"/>
      </rPr>
      <t>27.3.18, 19.6.</t>
    </r>
  </si>
  <si>
    <r>
      <t xml:space="preserve">26.9., 26.10.;  </t>
    </r>
    <r>
      <rPr>
        <sz val="11"/>
        <color rgb="FF0070C0"/>
        <rFont val="Calibri"/>
        <family val="2"/>
        <scheme val="minor"/>
      </rPr>
      <t>27.3.18, 19.6.</t>
    </r>
  </si>
  <si>
    <r>
      <t xml:space="preserve">26.9.17;  </t>
    </r>
    <r>
      <rPr>
        <sz val="11"/>
        <color rgb="FF0070C0"/>
        <rFont val="Calibri"/>
        <family val="2"/>
        <scheme val="minor"/>
      </rPr>
      <t>27.3.18, 19.6.</t>
    </r>
  </si>
  <si>
    <r>
      <t xml:space="preserve">26.9., 26.10.; 7.12.;  </t>
    </r>
    <r>
      <rPr>
        <sz val="11"/>
        <color rgb="FF0070C0"/>
        <rFont val="Calibri"/>
        <family val="2"/>
        <scheme val="minor"/>
      </rPr>
      <t>27.3.18, 19.6.</t>
    </r>
  </si>
  <si>
    <r>
      <t>19.10.; 13.12.;</t>
    </r>
    <r>
      <rPr>
        <sz val="11"/>
        <color rgb="FF0070C0"/>
        <rFont val="Calibri"/>
        <family val="2"/>
        <scheme val="minor"/>
      </rPr>
      <t xml:space="preserve"> 27.3.18, 19.6.</t>
    </r>
  </si>
  <si>
    <r>
      <t xml:space="preserve">19.10.; 13.12.; 20.12.;  </t>
    </r>
    <r>
      <rPr>
        <sz val="11"/>
        <color rgb="FF0070C0"/>
        <rFont val="Calibri"/>
        <family val="2"/>
        <scheme val="minor"/>
      </rPr>
      <t>27.3.18, 19.6.</t>
    </r>
  </si>
  <si>
    <r>
      <t xml:space="preserve">19.10.; 13.12.;  </t>
    </r>
    <r>
      <rPr>
        <sz val="11"/>
        <color rgb="FF0070C0"/>
        <rFont val="Calibri"/>
        <family val="2"/>
        <scheme val="minor"/>
      </rPr>
      <t>27.3.18, 19.6.</t>
    </r>
  </si>
  <si>
    <t>12.6.18</t>
  </si>
  <si>
    <t>19.6.18</t>
  </si>
  <si>
    <t>C471-</t>
  </si>
  <si>
    <t>K473-</t>
  </si>
  <si>
    <t>V484-</t>
  </si>
  <si>
    <t>K470-Bpa</t>
  </si>
  <si>
    <t>Q472-Bpa</t>
  </si>
  <si>
    <t>A485-Bpa</t>
  </si>
  <si>
    <t>8.7/0.5, 3.4</t>
  </si>
  <si>
    <t>7.3/0.6; 9.4</t>
  </si>
  <si>
    <t>7.2/2.4; 7.5</t>
  </si>
  <si>
    <t>7.3/3.3; 9.6</t>
  </si>
  <si>
    <t>14.2/1.7; 11.1</t>
  </si>
  <si>
    <t>4.1/0.9; 7</t>
  </si>
  <si>
    <t>3.1/0.6; 7.4</t>
  </si>
  <si>
    <t>4.3/2.6; 11.8</t>
  </si>
  <si>
    <t>3.6/1.2; 8.6</t>
  </si>
  <si>
    <t>21.9.17, 12.6.18</t>
  </si>
  <si>
    <t>1 (2);0;0;0;1</t>
  </si>
  <si>
    <t>(yes)</t>
  </si>
  <si>
    <t>29.11.17; 14.2.18; 14.3.; 22.3., 12.6.</t>
  </si>
  <si>
    <t>13.9.17, 12.6.18</t>
  </si>
  <si>
    <t>mean (until 8.2.)</t>
  </si>
  <si>
    <t>0 vs 2, 6 vs 6</t>
  </si>
  <si>
    <t>0, 10 vs 6</t>
  </si>
  <si>
    <t>0, 9 vs 2</t>
  </si>
  <si>
    <t>0 vs 1, 8 vs 7</t>
  </si>
  <si>
    <t>0 vs 2, 8 vs 5</t>
  </si>
  <si>
    <t>0, 6 vs 8</t>
  </si>
  <si>
    <t>1 vs 1, 11 vs 6</t>
  </si>
  <si>
    <t xml:space="preserve">0, 0 </t>
  </si>
  <si>
    <t>0 vs 1, 7 vs 7</t>
  </si>
  <si>
    <r>
      <t xml:space="preserve">20.7.17, </t>
    </r>
    <r>
      <rPr>
        <sz val="11"/>
        <color theme="1"/>
        <rFont val="Calibri"/>
        <family val="2"/>
        <scheme val="minor"/>
      </rPr>
      <t>12.6.18</t>
    </r>
  </si>
  <si>
    <r>
      <t xml:space="preserve">3.8.17, </t>
    </r>
    <r>
      <rPr>
        <sz val="11"/>
        <color theme="1"/>
        <rFont val="Calibri"/>
        <family val="2"/>
        <scheme val="minor"/>
      </rPr>
      <t>12.6.18</t>
    </r>
  </si>
  <si>
    <t>1; 0; 0</t>
  </si>
  <si>
    <t>1; 1; 0 [4]; 3</t>
  </si>
  <si>
    <r>
      <t xml:space="preserve">14.2., (7.3.); 14.3.; 22.3., </t>
    </r>
    <r>
      <rPr>
        <sz val="11"/>
        <color theme="1"/>
        <rFont val="Calibri"/>
        <family val="2"/>
        <scheme val="minor"/>
      </rPr>
      <t>12.6.</t>
    </r>
  </si>
  <si>
    <t>0 vs 0</t>
  </si>
  <si>
    <t>L85X</t>
  </si>
  <si>
    <t>L415X</t>
  </si>
  <si>
    <t>N-terminus</t>
  </si>
  <si>
    <r>
      <t xml:space="preserve">8.4/1.7; </t>
    </r>
    <r>
      <rPr>
        <sz val="11"/>
        <color rgb="FF0070C0"/>
        <rFont val="Calibri"/>
        <family val="2"/>
        <scheme val="minor"/>
      </rPr>
      <t>18.5; 9</t>
    </r>
  </si>
  <si>
    <r>
      <t>7.9/1.7;</t>
    </r>
    <r>
      <rPr>
        <sz val="11"/>
        <color rgb="FF0070C0"/>
        <rFont val="Calibri"/>
        <family val="2"/>
        <scheme val="minor"/>
      </rPr>
      <t xml:space="preserve"> 15.9; 8.2</t>
    </r>
  </si>
  <si>
    <r>
      <t xml:space="preserve">10.5/2.6; </t>
    </r>
    <r>
      <rPr>
        <sz val="11"/>
        <color rgb="FF0070C0"/>
        <rFont val="Calibri"/>
        <family val="2"/>
        <scheme val="minor"/>
      </rPr>
      <t>17.4; 7.9</t>
    </r>
  </si>
  <si>
    <r>
      <rPr>
        <sz val="11"/>
        <rFont val="Calibri"/>
        <family val="2"/>
        <scheme val="minor"/>
      </rPr>
      <t>8.9/1.5;</t>
    </r>
    <r>
      <rPr>
        <sz val="11"/>
        <color rgb="FF0070C0"/>
        <rFont val="Calibri"/>
        <family val="2"/>
        <scheme val="minor"/>
      </rPr>
      <t xml:space="preserve"> 15.3; 8.4</t>
    </r>
  </si>
  <si>
    <r>
      <t xml:space="preserve">10.6/2; </t>
    </r>
    <r>
      <rPr>
        <sz val="11"/>
        <color rgb="FF0070C0"/>
        <rFont val="Calibri"/>
        <family val="2"/>
        <scheme val="minor"/>
      </rPr>
      <t>18.8; 8.3</t>
    </r>
  </si>
  <si>
    <r>
      <t xml:space="preserve">9.4/2.3; </t>
    </r>
    <r>
      <rPr>
        <sz val="11"/>
        <color rgb="FF0070C0"/>
        <rFont val="Calibri"/>
        <family val="2"/>
        <scheme val="minor"/>
      </rPr>
      <t>13.6; 8.1</t>
    </r>
  </si>
  <si>
    <r>
      <t>8.9/1.6;</t>
    </r>
    <r>
      <rPr>
        <sz val="11"/>
        <color rgb="FF0070C0"/>
        <rFont val="Calibri"/>
        <family val="2"/>
        <scheme val="minor"/>
      </rPr>
      <t xml:space="preserve"> 23.2; 6.8</t>
    </r>
  </si>
  <si>
    <r>
      <t>20.9/7.3;11.6/2;</t>
    </r>
    <r>
      <rPr>
        <sz val="11"/>
        <color rgb="FF0070C0"/>
        <rFont val="Calibri"/>
        <family val="2"/>
        <scheme val="minor"/>
      </rPr>
      <t xml:space="preserve"> 27.1; 13.3</t>
    </r>
  </si>
  <si>
    <r>
      <t xml:space="preserve">21/6.4;10.2/1.5; </t>
    </r>
    <r>
      <rPr>
        <sz val="11"/>
        <color rgb="FF0070C0"/>
        <rFont val="Calibri"/>
        <family val="2"/>
        <scheme val="minor"/>
      </rPr>
      <t>21.1; 12.9</t>
    </r>
  </si>
  <si>
    <r>
      <t xml:space="preserve">22.3/2; </t>
    </r>
    <r>
      <rPr>
        <sz val="11"/>
        <color rgb="FF0070C0"/>
        <rFont val="Calibri"/>
        <family val="2"/>
        <scheme val="minor"/>
      </rPr>
      <t>26.3; 12.5</t>
    </r>
  </si>
  <si>
    <r>
      <t>20.6/7.5;10.3/2;</t>
    </r>
    <r>
      <rPr>
        <sz val="11"/>
        <color rgb="FF0070C0"/>
        <rFont val="Calibri"/>
        <family val="2"/>
        <scheme val="minor"/>
      </rPr>
      <t xml:space="preserve"> 26.7; 13.5</t>
    </r>
  </si>
  <si>
    <r>
      <t xml:space="preserve">19.3/7;10.5/1.5; </t>
    </r>
    <r>
      <rPr>
        <sz val="11"/>
        <color rgb="FF0070C0"/>
        <rFont val="Calibri"/>
        <family val="2"/>
        <scheme val="minor"/>
      </rPr>
      <t>23.1; 15.2</t>
    </r>
  </si>
  <si>
    <r>
      <t xml:space="preserve">15.2/4.9; </t>
    </r>
    <r>
      <rPr>
        <sz val="11"/>
        <color rgb="FF0070C0"/>
        <rFont val="Calibri"/>
        <family val="2"/>
        <scheme val="minor"/>
      </rPr>
      <t>22.9; 12.4</t>
    </r>
  </si>
  <si>
    <r>
      <t>15.9/3.7;9.8/1.6;</t>
    </r>
    <r>
      <rPr>
        <sz val="11"/>
        <color rgb="FF0070C0"/>
        <rFont val="Calibri"/>
        <family val="2"/>
        <scheme val="minor"/>
      </rPr>
      <t xml:space="preserve"> 26.6; 15</t>
    </r>
  </si>
  <si>
    <r>
      <t>12.6; 7.1;</t>
    </r>
    <r>
      <rPr>
        <sz val="11"/>
        <color rgb="FF0070C0"/>
        <rFont val="Calibri"/>
        <family val="2"/>
        <scheme val="minor"/>
      </rPr>
      <t xml:space="preserve"> 24.5; 8.8</t>
    </r>
  </si>
  <si>
    <r>
      <t xml:space="preserve">13.8; 3.8; 4.7; </t>
    </r>
    <r>
      <rPr>
        <sz val="11"/>
        <color rgb="FF0070C0"/>
        <rFont val="Calibri"/>
        <family val="2"/>
        <scheme val="minor"/>
      </rPr>
      <t>26.9; 9.7</t>
    </r>
  </si>
  <si>
    <r>
      <t xml:space="preserve">13.4; 3.6; </t>
    </r>
    <r>
      <rPr>
        <sz val="11"/>
        <color rgb="FF0070C0"/>
        <rFont val="Calibri"/>
        <family val="2"/>
        <scheme val="minor"/>
      </rPr>
      <t>22.4; 8.4</t>
    </r>
  </si>
  <si>
    <r>
      <t xml:space="preserve">11.9; 4.7; 5.7; </t>
    </r>
    <r>
      <rPr>
        <sz val="11"/>
        <color rgb="FF0070C0"/>
        <rFont val="Calibri"/>
        <family val="2"/>
        <scheme val="minor"/>
      </rPr>
      <t>27.9; 9.7</t>
    </r>
  </si>
  <si>
    <r>
      <t xml:space="preserve">12.1; 5.7; 4.8; </t>
    </r>
    <r>
      <rPr>
        <sz val="11"/>
        <color rgb="FF0070C0"/>
        <rFont val="Calibri"/>
        <family val="2"/>
        <scheme val="minor"/>
      </rPr>
      <t>27.5; 9.2</t>
    </r>
  </si>
  <si>
    <r>
      <t>11.1; 2.7; 4.3;</t>
    </r>
    <r>
      <rPr>
        <sz val="11"/>
        <color rgb="FF0070C0"/>
        <rFont val="Calibri"/>
        <family val="2"/>
        <scheme val="minor"/>
      </rPr>
      <t xml:space="preserve"> 21.5; 9.3</t>
    </r>
  </si>
  <si>
    <r>
      <t xml:space="preserve">13.4; 3.6; 6.2; </t>
    </r>
    <r>
      <rPr>
        <sz val="11"/>
        <color rgb="FF0070C0"/>
        <rFont val="Calibri"/>
        <family val="2"/>
        <scheme val="minor"/>
      </rPr>
      <t>25; 8.6</t>
    </r>
  </si>
  <si>
    <t>STDEV</t>
  </si>
  <si>
    <t xml:space="preserve">total: </t>
  </si>
  <si>
    <r>
      <t xml:space="preserve">2; 1; </t>
    </r>
    <r>
      <rPr>
        <sz val="11"/>
        <color rgb="FF0070C0"/>
        <rFont val="Calibri"/>
        <family val="2"/>
        <scheme val="minor"/>
      </rPr>
      <t>8; 7</t>
    </r>
  </si>
  <si>
    <r>
      <t>6;</t>
    </r>
    <r>
      <rPr>
        <sz val="11"/>
        <color rgb="FF0070C0"/>
        <rFont val="Calibri"/>
        <family val="2"/>
        <scheme val="minor"/>
      </rPr>
      <t xml:space="preserve"> 4; 6</t>
    </r>
  </si>
  <si>
    <r>
      <t xml:space="preserve">4 (6); </t>
    </r>
    <r>
      <rPr>
        <sz val="11"/>
        <color rgb="FF0070C0"/>
        <rFont val="Calibri"/>
        <family val="2"/>
        <scheme val="minor"/>
      </rPr>
      <t>6; 8</t>
    </r>
  </si>
  <si>
    <r>
      <t xml:space="preserve">1, 1, 4; </t>
    </r>
    <r>
      <rPr>
        <sz val="11"/>
        <color rgb="FF0070C0"/>
        <rFont val="Calibri"/>
        <family val="2"/>
        <scheme val="minor"/>
      </rPr>
      <t>8; 0</t>
    </r>
  </si>
  <si>
    <r>
      <t>4;</t>
    </r>
    <r>
      <rPr>
        <sz val="11"/>
        <color rgb="FF0070C0"/>
        <rFont val="Calibri"/>
        <family val="2"/>
        <scheme val="minor"/>
      </rPr>
      <t xml:space="preserve"> 3; 11</t>
    </r>
  </si>
  <si>
    <r>
      <t>6;</t>
    </r>
    <r>
      <rPr>
        <sz val="11"/>
        <color rgb="FF0070C0"/>
        <rFont val="Calibri"/>
        <family val="2"/>
        <scheme val="minor"/>
      </rPr>
      <t xml:space="preserve"> 2; 4</t>
    </r>
  </si>
  <si>
    <r>
      <t>1; 5;</t>
    </r>
    <r>
      <rPr>
        <sz val="11"/>
        <color rgb="FF0070C0"/>
        <rFont val="Calibri"/>
        <family val="2"/>
        <scheme val="minor"/>
      </rPr>
      <t xml:space="preserve"> 3; 4</t>
    </r>
  </si>
  <si>
    <r>
      <t xml:space="preserve">4; </t>
    </r>
    <r>
      <rPr>
        <sz val="11"/>
        <color rgb="FF0070C0"/>
        <rFont val="Calibri"/>
        <family val="2"/>
        <scheme val="minor"/>
      </rPr>
      <t>4; 2</t>
    </r>
  </si>
  <si>
    <r>
      <t>2; 2;</t>
    </r>
    <r>
      <rPr>
        <sz val="11"/>
        <color rgb="FF0070C0"/>
        <rFont val="Calibri"/>
        <family val="2"/>
        <scheme val="minor"/>
      </rPr>
      <t xml:space="preserve"> 2; 0</t>
    </r>
  </si>
  <si>
    <r>
      <t>4;</t>
    </r>
    <r>
      <rPr>
        <sz val="11"/>
        <color theme="4"/>
        <rFont val="Calibri"/>
        <family val="2"/>
        <scheme val="minor"/>
      </rPr>
      <t xml:space="preserve"> </t>
    </r>
    <r>
      <rPr>
        <sz val="11"/>
        <color rgb="FF0070C0"/>
        <rFont val="Calibri"/>
        <family val="2"/>
        <scheme val="minor"/>
      </rPr>
      <t>2; 6</t>
    </r>
  </si>
  <si>
    <r>
      <t>3 (4);</t>
    </r>
    <r>
      <rPr>
        <sz val="11"/>
        <color theme="4"/>
        <rFont val="Calibri"/>
        <family val="2"/>
        <scheme val="minor"/>
      </rPr>
      <t xml:space="preserve"> </t>
    </r>
    <r>
      <rPr>
        <sz val="11"/>
        <color rgb="FF0070C0"/>
        <rFont val="Calibri"/>
        <family val="2"/>
        <scheme val="minor"/>
      </rPr>
      <t>1; 2</t>
    </r>
  </si>
  <si>
    <r>
      <t xml:space="preserve">1; 6; </t>
    </r>
    <r>
      <rPr>
        <sz val="11"/>
        <color rgb="FF0070C0"/>
        <rFont val="Calibri"/>
        <family val="2"/>
        <scheme val="minor"/>
      </rPr>
      <t>0; 0</t>
    </r>
  </si>
  <si>
    <r>
      <t xml:space="preserve">5; </t>
    </r>
    <r>
      <rPr>
        <sz val="11"/>
        <color rgb="FF0070C0"/>
        <rFont val="Calibri"/>
        <family val="2"/>
        <scheme val="minor"/>
      </rPr>
      <t>3; 7</t>
    </r>
  </si>
  <si>
    <r>
      <t xml:space="preserve">0; </t>
    </r>
    <r>
      <rPr>
        <sz val="11"/>
        <color rgb="FF0070C0"/>
        <rFont val="Calibri"/>
        <family val="2"/>
        <scheme val="minor"/>
      </rPr>
      <t>8; 6</t>
    </r>
  </si>
  <si>
    <r>
      <t>1;2; 4;</t>
    </r>
    <r>
      <rPr>
        <sz val="11"/>
        <color rgb="FF0070C0"/>
        <rFont val="Calibri"/>
        <family val="2"/>
        <scheme val="minor"/>
      </rPr>
      <t xml:space="preserve"> 3; 1</t>
    </r>
  </si>
  <si>
    <r>
      <t xml:space="preserve">6; </t>
    </r>
    <r>
      <rPr>
        <sz val="11"/>
        <color rgb="FF0070C0"/>
        <rFont val="Calibri"/>
        <family val="2"/>
        <scheme val="minor"/>
      </rPr>
      <t>6; 2</t>
    </r>
  </si>
  <si>
    <r>
      <t>2 vs 1;</t>
    </r>
    <r>
      <rPr>
        <sz val="11"/>
        <color rgb="FF0070C0"/>
        <rFont val="Calibri"/>
        <family val="2"/>
        <scheme val="minor"/>
      </rPr>
      <t xml:space="preserve"> 4; 4</t>
    </r>
  </si>
  <si>
    <r>
      <t xml:space="preserve">1 (2), 1; 10; </t>
    </r>
    <r>
      <rPr>
        <sz val="11"/>
        <color rgb="FF0070C0"/>
        <rFont val="Calibri"/>
        <family val="2"/>
        <scheme val="minor"/>
      </rPr>
      <t>6; 1</t>
    </r>
  </si>
  <si>
    <r>
      <t>4;</t>
    </r>
    <r>
      <rPr>
        <sz val="11"/>
        <color rgb="FF0070C0"/>
        <rFont val="Calibri"/>
        <family val="2"/>
        <scheme val="minor"/>
      </rPr>
      <t xml:space="preserve"> 3; 7</t>
    </r>
  </si>
  <si>
    <r>
      <t xml:space="preserve">1; 2; </t>
    </r>
    <r>
      <rPr>
        <sz val="11"/>
        <color rgb="FF0070C0"/>
        <rFont val="Calibri"/>
        <family val="2"/>
        <scheme val="minor"/>
      </rPr>
      <t>3; 7</t>
    </r>
  </si>
  <si>
    <r>
      <t xml:space="preserve">1 (2);0;0; </t>
    </r>
    <r>
      <rPr>
        <sz val="11"/>
        <color rgb="FF0070C0"/>
        <rFont val="Calibri"/>
        <family val="2"/>
        <scheme val="minor"/>
      </rPr>
      <t>5; 1</t>
    </r>
  </si>
  <si>
    <t>7 vs 7; 5</t>
  </si>
  <si>
    <t>yes (&gt; 1 nA bleedthrough)</t>
  </si>
  <si>
    <t>1; 0; 6</t>
  </si>
  <si>
    <t>1;1;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</si>
</sst>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C00000"/>
      <name val="Calibri"/>
      <family val="2"/>
      <scheme val="minor"/>
    </font>
    <font>
      <sz val="10"/>
      <color rgb="FFC00000"/>
      <name val="Arial"/>
      <family val="2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</cellStyleXfs>
  <cellXfs count="102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3" fillId="0" borderId="1" xfId="0" applyFont="1" applyBorder="1"/>
    <xf numFmtId="0" fontId="2" fillId="0" borderId="1" xfId="0" applyFont="1" applyBorder="1"/>
    <xf numFmtId="0" fontId="0" fillId="0" borderId="0" xfId="0" applyFill="1" applyBorder="1"/>
    <xf numFmtId="1" fontId="0" fillId="0" borderId="0" xfId="0" applyNumberFormat="1"/>
    <xf numFmtId="0" fontId="6" fillId="5" borderId="0" xfId="3"/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2" fontId="0" fillId="0" borderId="0" xfId="0" applyNumberFormat="1"/>
    <xf numFmtId="0" fontId="4" fillId="3" borderId="0" xfId="1"/>
    <xf numFmtId="0" fontId="5" fillId="4" borderId="0" xfId="2"/>
    <xf numFmtId="1" fontId="6" fillId="5" borderId="0" xfId="3" applyNumberFormat="1"/>
    <xf numFmtId="2" fontId="6" fillId="5" borderId="0" xfId="3" applyNumberFormat="1"/>
    <xf numFmtId="0" fontId="2" fillId="0" borderId="2" xfId="0" applyFont="1" applyBorder="1"/>
    <xf numFmtId="0" fontId="0" fillId="0" borderId="0" xfId="0"/>
    <xf numFmtId="2" fontId="0" fillId="0" borderId="0" xfId="0" applyNumberFormat="1"/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2" fontId="0" fillId="0" borderId="0" xfId="0" applyNumberFormat="1"/>
    <xf numFmtId="164" fontId="0" fillId="0" borderId="0" xfId="0" applyNumberFormat="1"/>
    <xf numFmtId="0" fontId="2" fillId="0" borderId="0" xfId="0" applyFont="1"/>
    <xf numFmtId="0" fontId="2" fillId="0" borderId="0" xfId="0" applyFont="1" applyBorder="1"/>
    <xf numFmtId="0" fontId="2" fillId="0" borderId="0" xfId="0" applyFont="1" applyFill="1" applyBorder="1"/>
    <xf numFmtId="2" fontId="2" fillId="0" borderId="0" xfId="1" applyNumberFormat="1" applyFont="1" applyFill="1"/>
    <xf numFmtId="2" fontId="0" fillId="0" borderId="0" xfId="0" applyNumberFormat="1"/>
    <xf numFmtId="0" fontId="2" fillId="0" borderId="0" xfId="2" applyFont="1" applyFill="1"/>
    <xf numFmtId="0" fontId="0" fillId="0" borderId="0" xfId="0"/>
    <xf numFmtId="2" fontId="0" fillId="0" borderId="0" xfId="0" applyNumberFormat="1"/>
    <xf numFmtId="0" fontId="0" fillId="0" borderId="0" xfId="0"/>
    <xf numFmtId="0" fontId="5" fillId="4" borderId="0" xfId="2"/>
    <xf numFmtId="0" fontId="0" fillId="0" borderId="0" xfId="0"/>
    <xf numFmtId="0" fontId="0" fillId="0" borderId="0" xfId="0"/>
    <xf numFmtId="2" fontId="0" fillId="0" borderId="0" xfId="0" applyNumberFormat="1"/>
    <xf numFmtId="0" fontId="4" fillId="3" borderId="0" xfId="1"/>
    <xf numFmtId="0" fontId="2" fillId="0" borderId="0" xfId="1" applyFont="1" applyFill="1"/>
    <xf numFmtId="0" fontId="0" fillId="0" borderId="0" xfId="0"/>
    <xf numFmtId="2" fontId="0" fillId="0" borderId="0" xfId="0" applyNumberFormat="1" applyFill="1"/>
    <xf numFmtId="0" fontId="0" fillId="0" borderId="0" xfId="0"/>
    <xf numFmtId="0" fontId="0" fillId="0" borderId="0" xfId="0"/>
    <xf numFmtId="2" fontId="0" fillId="0" borderId="0" xfId="0" applyNumberFormat="1"/>
    <xf numFmtId="0" fontId="4" fillId="3" borderId="0" xfId="1"/>
    <xf numFmtId="0" fontId="5" fillId="4" borderId="0" xfId="2"/>
    <xf numFmtId="0" fontId="7" fillId="0" borderId="0" xfId="0" applyFont="1" applyFill="1" applyBorder="1"/>
    <xf numFmtId="0" fontId="0" fillId="0" borderId="0" xfId="0"/>
    <xf numFmtId="0" fontId="0" fillId="0" borderId="0" xfId="0"/>
    <xf numFmtId="2" fontId="0" fillId="0" borderId="0" xfId="0" applyNumberFormat="1"/>
    <xf numFmtId="0" fontId="8" fillId="0" borderId="0" xfId="0" applyFont="1" applyFill="1" applyBorder="1"/>
    <xf numFmtId="0" fontId="0" fillId="0" borderId="0" xfId="0"/>
    <xf numFmtId="0" fontId="0" fillId="0" borderId="0" xfId="0"/>
    <xf numFmtId="2" fontId="0" fillId="0" borderId="0" xfId="0" applyNumberFormat="1"/>
    <xf numFmtId="0" fontId="2" fillId="0" borderId="1" xfId="0" applyFont="1" applyFill="1" applyBorder="1"/>
    <xf numFmtId="2" fontId="0" fillId="0" borderId="0" xfId="0" applyNumberFormat="1"/>
    <xf numFmtId="0" fontId="0" fillId="0" borderId="0" xfId="0"/>
    <xf numFmtId="0" fontId="0" fillId="0" borderId="0" xfId="0"/>
    <xf numFmtId="2" fontId="0" fillId="0" borderId="0" xfId="0" applyNumberFormat="1"/>
    <xf numFmtId="16" fontId="0" fillId="0" borderId="0" xfId="0" applyNumberFormat="1" applyFill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/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/>
    <xf numFmtId="0" fontId="0" fillId="0" borderId="0" xfId="0" applyFill="1"/>
    <xf numFmtId="0" fontId="15" fillId="0" borderId="0" xfId="0" applyFont="1" applyBorder="1"/>
    <xf numFmtId="0" fontId="7" fillId="0" borderId="0" xfId="0" applyFont="1" applyBorder="1"/>
    <xf numFmtId="0" fontId="16" fillId="0" borderId="0" xfId="0" applyFont="1"/>
    <xf numFmtId="0" fontId="16" fillId="0" borderId="2" xfId="0" applyFont="1" applyBorder="1"/>
    <xf numFmtId="0" fontId="17" fillId="0" borderId="2" xfId="0" applyFont="1" applyBorder="1"/>
    <xf numFmtId="0" fontId="17" fillId="0" borderId="0" xfId="0" applyFont="1"/>
    <xf numFmtId="0" fontId="18" fillId="0" borderId="2" xfId="0" applyFont="1" applyBorder="1"/>
    <xf numFmtId="0" fontId="18" fillId="0" borderId="0" xfId="0" applyFont="1"/>
    <xf numFmtId="0" fontId="4" fillId="0" borderId="0" xfId="1" applyFill="1"/>
    <xf numFmtId="0" fontId="0" fillId="0" borderId="0" xfId="0"/>
    <xf numFmtId="2" fontId="1" fillId="0" borderId="0" xfId="0" applyNumberFormat="1" applyFont="1"/>
    <xf numFmtId="0" fontId="0" fillId="0" borderId="0" xfId="0" applyFont="1" applyBorder="1"/>
    <xf numFmtId="0" fontId="0" fillId="0" borderId="0" xfId="0" applyFont="1" applyFill="1" applyBorder="1"/>
    <xf numFmtId="0" fontId="0" fillId="0" borderId="2" xfId="0" applyFont="1" applyBorder="1"/>
    <xf numFmtId="0" fontId="0" fillId="0" borderId="2" xfId="0" applyFont="1" applyFill="1" applyBorder="1"/>
    <xf numFmtId="0" fontId="0" fillId="0" borderId="1" xfId="0" applyFont="1" applyBorder="1"/>
    <xf numFmtId="0" fontId="0" fillId="0" borderId="0" xfId="0" applyFont="1"/>
    <xf numFmtId="2" fontId="0" fillId="0" borderId="2" xfId="0" applyNumberFormat="1" applyBorder="1"/>
    <xf numFmtId="0" fontId="1" fillId="0" borderId="2" xfId="0" applyFont="1" applyBorder="1"/>
    <xf numFmtId="2" fontId="0" fillId="0" borderId="0" xfId="0" applyNumberFormat="1" applyBorder="1"/>
    <xf numFmtId="0" fontId="0" fillId="0" borderId="3" xfId="0" applyBorder="1"/>
    <xf numFmtId="2" fontId="0" fillId="0" borderId="3" xfId="0" applyNumberFormat="1" applyBorder="1"/>
    <xf numFmtId="0" fontId="0" fillId="0" borderId="2" xfId="0" applyFill="1" applyBorder="1"/>
  </cellXfs>
  <cellStyles count="4">
    <cellStyle name="God" xfId="1" builtinId="26"/>
    <cellStyle name="Neutral" xfId="3" builtinId="28"/>
    <cellStyle name="Normal" xfId="0" builtinId="0"/>
    <cellStyle name="Ugyldig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A41" sqref="A41"/>
    </sheetView>
  </sheetViews>
  <sheetFormatPr defaultRowHeight="15" x14ac:dyDescent="0.25"/>
  <cols>
    <col min="1" max="1" width="38" bestFit="1" customWidth="1"/>
  </cols>
  <sheetData>
    <row r="1" spans="1:5" x14ac:dyDescent="0.25">
      <c r="A1" t="s">
        <v>0</v>
      </c>
    </row>
    <row r="3" spans="1:5" x14ac:dyDescent="0.25">
      <c r="A3" s="1" t="s">
        <v>1</v>
      </c>
    </row>
    <row r="4" spans="1:5" x14ac:dyDescent="0.25">
      <c r="A4" s="2" t="s">
        <v>4</v>
      </c>
      <c r="B4" s="2" t="s">
        <v>5</v>
      </c>
      <c r="C4" s="2" t="s">
        <v>6</v>
      </c>
      <c r="D4" s="2" t="s">
        <v>14</v>
      </c>
      <c r="E4" s="2" t="s">
        <v>81</v>
      </c>
    </row>
    <row r="5" spans="1:5" x14ac:dyDescent="0.25">
      <c r="A5" t="s">
        <v>2</v>
      </c>
      <c r="B5" t="s">
        <v>3</v>
      </c>
      <c r="C5">
        <v>8</v>
      </c>
      <c r="D5">
        <v>150</v>
      </c>
      <c r="E5" t="s">
        <v>82</v>
      </c>
    </row>
    <row r="6" spans="1:5" x14ac:dyDescent="0.25">
      <c r="A6" t="s">
        <v>7</v>
      </c>
      <c r="B6" t="s">
        <v>3</v>
      </c>
      <c r="C6">
        <v>7</v>
      </c>
      <c r="D6">
        <v>130</v>
      </c>
      <c r="E6" t="s">
        <v>80</v>
      </c>
    </row>
    <row r="7" spans="1:5" x14ac:dyDescent="0.25">
      <c r="A7" t="s">
        <v>8</v>
      </c>
      <c r="B7" t="s">
        <v>3</v>
      </c>
      <c r="C7">
        <v>7</v>
      </c>
      <c r="D7" t="s">
        <v>15</v>
      </c>
      <c r="E7" t="s">
        <v>83</v>
      </c>
    </row>
    <row r="9" spans="1:5" x14ac:dyDescent="0.25">
      <c r="A9" s="1" t="s">
        <v>9</v>
      </c>
    </row>
    <row r="10" spans="1:5" x14ac:dyDescent="0.25">
      <c r="A10" t="s">
        <v>10</v>
      </c>
      <c r="B10" t="s">
        <v>11</v>
      </c>
      <c r="C10">
        <v>5</v>
      </c>
    </row>
    <row r="11" spans="1:5" x14ac:dyDescent="0.25">
      <c r="A11" t="s">
        <v>12</v>
      </c>
      <c r="B11" t="s">
        <v>11</v>
      </c>
      <c r="C11">
        <v>5</v>
      </c>
    </row>
    <row r="12" spans="1:5" x14ac:dyDescent="0.25">
      <c r="A12" t="s">
        <v>13</v>
      </c>
      <c r="B12" t="s">
        <v>11</v>
      </c>
      <c r="C12">
        <v>7</v>
      </c>
    </row>
    <row r="13" spans="1:5" x14ac:dyDescent="0.25">
      <c r="A13" t="s">
        <v>19</v>
      </c>
      <c r="B13" t="s">
        <v>11</v>
      </c>
      <c r="C13">
        <v>5</v>
      </c>
      <c r="D13" t="s">
        <v>20</v>
      </c>
    </row>
    <row r="15" spans="1:5" x14ac:dyDescent="0.25">
      <c r="A15" s="1" t="s">
        <v>16</v>
      </c>
    </row>
    <row r="16" spans="1:5" x14ac:dyDescent="0.25">
      <c r="A16" t="s">
        <v>17</v>
      </c>
      <c r="B16" t="s">
        <v>11</v>
      </c>
      <c r="C16">
        <v>4</v>
      </c>
      <c r="E16" t="s">
        <v>97</v>
      </c>
    </row>
    <row r="17" spans="1:5" x14ac:dyDescent="0.25">
      <c r="A17" t="s">
        <v>18</v>
      </c>
      <c r="B17" t="s">
        <v>11</v>
      </c>
      <c r="C17">
        <v>2</v>
      </c>
      <c r="D17" t="s">
        <v>15</v>
      </c>
      <c r="E17" t="s">
        <v>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abSelected="1" topLeftCell="F40" workbookViewId="0">
      <selection activeCell="M45" sqref="M45"/>
    </sheetView>
  </sheetViews>
  <sheetFormatPr defaultRowHeight="15" x14ac:dyDescent="0.25"/>
  <cols>
    <col min="1" max="1" width="16.28515625" bestFit="1" customWidth="1"/>
    <col min="2" max="2" width="27.85546875" bestFit="1" customWidth="1"/>
    <col min="3" max="3" width="21.42578125" bestFit="1" customWidth="1"/>
    <col min="4" max="4" width="36.28515625" bestFit="1" customWidth="1"/>
    <col min="5" max="5" width="11.42578125" style="5" bestFit="1" customWidth="1"/>
    <col min="6" max="6" width="31.42578125" bestFit="1" customWidth="1"/>
    <col min="7" max="8" width="23.5703125" bestFit="1" customWidth="1"/>
    <col min="9" max="9" width="11.42578125" style="3" bestFit="1" customWidth="1"/>
    <col min="10" max="10" width="31.85546875" style="4" bestFit="1" customWidth="1"/>
    <col min="11" max="11" width="20.140625" bestFit="1" customWidth="1"/>
    <col min="12" max="12" width="21.5703125" bestFit="1" customWidth="1"/>
    <col min="13" max="13" width="14" style="3" bestFit="1" customWidth="1"/>
  </cols>
  <sheetData>
    <row r="1" spans="1:14" x14ac:dyDescent="0.25">
      <c r="D1" t="s">
        <v>387</v>
      </c>
    </row>
    <row r="2" spans="1:14" x14ac:dyDescent="0.25">
      <c r="A2" t="s">
        <v>21</v>
      </c>
      <c r="B2" s="4"/>
      <c r="C2" s="3" t="s">
        <v>22</v>
      </c>
      <c r="D2" s="3"/>
      <c r="F2" s="3"/>
      <c r="G2" s="3" t="s">
        <v>23</v>
      </c>
      <c r="H2" s="3"/>
      <c r="K2" t="s">
        <v>24</v>
      </c>
    </row>
    <row r="3" spans="1:14" x14ac:dyDescent="0.25">
      <c r="B3" s="6" t="s">
        <v>25</v>
      </c>
      <c r="C3" s="7" t="s">
        <v>89</v>
      </c>
      <c r="D3" s="7" t="s">
        <v>90</v>
      </c>
      <c r="E3" s="8" t="s">
        <v>386</v>
      </c>
      <c r="F3" s="7" t="s">
        <v>25</v>
      </c>
      <c r="G3" s="7" t="s">
        <v>26</v>
      </c>
      <c r="H3" s="7" t="s">
        <v>27</v>
      </c>
      <c r="I3" s="7" t="s">
        <v>386</v>
      </c>
      <c r="J3" s="6" t="s">
        <v>25</v>
      </c>
      <c r="K3" s="2" t="s">
        <v>26</v>
      </c>
      <c r="L3" s="2" t="s">
        <v>27</v>
      </c>
      <c r="M3" s="7" t="s">
        <v>386</v>
      </c>
    </row>
    <row r="4" spans="1:14" x14ac:dyDescent="0.25">
      <c r="A4" s="1" t="s">
        <v>28</v>
      </c>
      <c r="B4" s="4"/>
      <c r="C4" s="3"/>
      <c r="D4" s="3"/>
      <c r="F4" s="33"/>
      <c r="G4" s="3"/>
      <c r="H4" s="3"/>
    </row>
    <row r="5" spans="1:14" x14ac:dyDescent="0.25">
      <c r="A5" s="81" t="s">
        <v>342</v>
      </c>
      <c r="B5" s="9" t="s">
        <v>96</v>
      </c>
      <c r="C5" s="3" t="s">
        <v>1094</v>
      </c>
      <c r="D5" s="3" t="s">
        <v>538</v>
      </c>
      <c r="E5" s="5">
        <v>0</v>
      </c>
      <c r="F5" s="33" t="s">
        <v>460</v>
      </c>
      <c r="G5" s="11" t="s">
        <v>381</v>
      </c>
      <c r="H5" s="65" t="s">
        <v>379</v>
      </c>
      <c r="I5" s="3">
        <v>0</v>
      </c>
      <c r="J5" s="62" t="s">
        <v>1125</v>
      </c>
      <c r="K5" t="s">
        <v>1183</v>
      </c>
      <c r="L5" t="s">
        <v>553</v>
      </c>
      <c r="M5" s="33" t="s">
        <v>1192</v>
      </c>
    </row>
    <row r="6" spans="1:14" x14ac:dyDescent="0.25">
      <c r="A6" s="84" t="s">
        <v>163</v>
      </c>
      <c r="B6" s="9" t="s">
        <v>185</v>
      </c>
      <c r="C6" s="11" t="s">
        <v>196</v>
      </c>
      <c r="D6" s="3" t="s">
        <v>91</v>
      </c>
      <c r="E6" s="5">
        <v>0</v>
      </c>
      <c r="F6" s="33" t="s">
        <v>299</v>
      </c>
      <c r="G6" s="11" t="s">
        <v>323</v>
      </c>
      <c r="H6" s="3" t="s">
        <v>91</v>
      </c>
      <c r="I6" s="3">
        <v>0</v>
      </c>
      <c r="J6" s="62" t="s">
        <v>309</v>
      </c>
      <c r="K6" s="11">
        <v>15</v>
      </c>
      <c r="L6" s="11" t="s">
        <v>91</v>
      </c>
      <c r="M6" s="3">
        <v>0</v>
      </c>
    </row>
    <row r="7" spans="1:14" x14ac:dyDescent="0.25">
      <c r="A7" s="81" t="s">
        <v>29</v>
      </c>
      <c r="B7" s="9" t="s">
        <v>85</v>
      </c>
      <c r="C7" s="3" t="s">
        <v>87</v>
      </c>
      <c r="D7" s="3" t="s">
        <v>86</v>
      </c>
      <c r="E7" s="5">
        <v>3</v>
      </c>
      <c r="F7" s="33" t="s">
        <v>460</v>
      </c>
      <c r="G7" s="11" t="s">
        <v>382</v>
      </c>
      <c r="H7" s="3" t="s">
        <v>91</v>
      </c>
      <c r="I7" s="3">
        <v>0</v>
      </c>
      <c r="J7" s="62" t="s">
        <v>573</v>
      </c>
      <c r="K7" s="11" t="s">
        <v>572</v>
      </c>
      <c r="L7" s="11" t="s">
        <v>86</v>
      </c>
      <c r="M7" s="33" t="s">
        <v>574</v>
      </c>
    </row>
    <row r="8" spans="1:14" x14ac:dyDescent="0.25">
      <c r="B8" s="4"/>
      <c r="C8" s="3"/>
      <c r="D8" s="3"/>
      <c r="F8" s="33"/>
      <c r="G8" s="3"/>
      <c r="H8" s="3"/>
      <c r="J8" s="62"/>
    </row>
    <row r="9" spans="1:14" x14ac:dyDescent="0.25">
      <c r="A9" s="86" t="s">
        <v>30</v>
      </c>
      <c r="B9" s="9" t="s">
        <v>1115</v>
      </c>
      <c r="C9" s="3" t="s">
        <v>1169</v>
      </c>
      <c r="D9" s="3" t="s">
        <v>389</v>
      </c>
      <c r="E9" s="5" t="s">
        <v>1193</v>
      </c>
      <c r="F9" s="33" t="s">
        <v>1119</v>
      </c>
      <c r="G9" s="11" t="s">
        <v>1176</v>
      </c>
      <c r="H9" s="3" t="s">
        <v>585</v>
      </c>
      <c r="I9" s="11" t="s">
        <v>1194</v>
      </c>
      <c r="J9" s="62" t="s">
        <v>1126</v>
      </c>
      <c r="K9" t="s">
        <v>1184</v>
      </c>
      <c r="L9" s="3" t="s">
        <v>389</v>
      </c>
      <c r="M9" s="34" t="s">
        <v>1195</v>
      </c>
    </row>
    <row r="10" spans="1:14" x14ac:dyDescent="0.25">
      <c r="A10" s="86" t="s">
        <v>31</v>
      </c>
      <c r="B10" s="9" t="s">
        <v>1116</v>
      </c>
      <c r="C10" s="11" t="s">
        <v>1170</v>
      </c>
      <c r="D10" s="3" t="s">
        <v>389</v>
      </c>
      <c r="E10" s="5" t="s">
        <v>1196</v>
      </c>
      <c r="F10" s="33" t="s">
        <v>1120</v>
      </c>
      <c r="G10" s="11" t="s">
        <v>1177</v>
      </c>
      <c r="H10" s="3" t="s">
        <v>389</v>
      </c>
      <c r="I10" s="11" t="s">
        <v>1197</v>
      </c>
      <c r="J10" s="62" t="s">
        <v>309</v>
      </c>
      <c r="K10">
        <v>13.6</v>
      </c>
      <c r="L10" t="s">
        <v>91</v>
      </c>
      <c r="M10" s="11">
        <v>0</v>
      </c>
    </row>
    <row r="11" spans="1:14" x14ac:dyDescent="0.25">
      <c r="B11" s="4"/>
      <c r="C11" s="3"/>
      <c r="D11" s="3"/>
      <c r="F11" s="33"/>
      <c r="G11" s="3"/>
      <c r="H11" s="3"/>
      <c r="J11" s="10"/>
    </row>
    <row r="12" spans="1:14" x14ac:dyDescent="0.25">
      <c r="A12" s="81" t="s">
        <v>32</v>
      </c>
      <c r="B12" s="10" t="s">
        <v>1117</v>
      </c>
      <c r="C12" s="11" t="s">
        <v>1171</v>
      </c>
      <c r="D12" s="3" t="s">
        <v>86</v>
      </c>
      <c r="E12" s="23" t="s">
        <v>1198</v>
      </c>
      <c r="F12" s="34" t="s">
        <v>1121</v>
      </c>
      <c r="G12" s="11" t="s">
        <v>1178</v>
      </c>
      <c r="H12" s="3" t="s">
        <v>86</v>
      </c>
      <c r="I12" s="3" t="s">
        <v>1199</v>
      </c>
      <c r="J12" s="62" t="s">
        <v>1127</v>
      </c>
      <c r="K12" s="11" t="s">
        <v>1185</v>
      </c>
      <c r="L12" s="11" t="s">
        <v>368</v>
      </c>
      <c r="M12" s="34" t="s">
        <v>1200</v>
      </c>
    </row>
    <row r="13" spans="1:14" x14ac:dyDescent="0.25">
      <c r="A13" s="81" t="s">
        <v>33</v>
      </c>
      <c r="B13" s="10" t="s">
        <v>99</v>
      </c>
      <c r="C13" s="11" t="s">
        <v>186</v>
      </c>
      <c r="D13" s="3" t="s">
        <v>86</v>
      </c>
      <c r="E13" s="5">
        <v>4</v>
      </c>
      <c r="F13" s="34" t="s">
        <v>308</v>
      </c>
      <c r="G13" s="11" t="s">
        <v>353</v>
      </c>
      <c r="H13" s="3" t="s">
        <v>159</v>
      </c>
      <c r="I13" s="3" t="s">
        <v>445</v>
      </c>
      <c r="J13" s="62" t="s">
        <v>576</v>
      </c>
      <c r="K13" s="11" t="s">
        <v>575</v>
      </c>
      <c r="L13" s="11" t="s">
        <v>86</v>
      </c>
      <c r="M13" s="34" t="s">
        <v>466</v>
      </c>
    </row>
    <row r="14" spans="1:14" x14ac:dyDescent="0.25">
      <c r="A14" t="s">
        <v>34</v>
      </c>
      <c r="B14" s="10" t="s">
        <v>99</v>
      </c>
      <c r="C14" s="11" t="s">
        <v>187</v>
      </c>
      <c r="D14" s="3" t="s">
        <v>91</v>
      </c>
      <c r="E14" s="5">
        <v>0</v>
      </c>
      <c r="F14" s="34" t="s">
        <v>497</v>
      </c>
      <c r="G14" s="11" t="s">
        <v>498</v>
      </c>
      <c r="H14" s="33" t="s">
        <v>500</v>
      </c>
      <c r="I14" s="33" t="s">
        <v>499</v>
      </c>
      <c r="J14" s="62" t="s">
        <v>552</v>
      </c>
      <c r="K14" s="11" t="s">
        <v>577</v>
      </c>
      <c r="L14" s="65" t="s">
        <v>91</v>
      </c>
      <c r="M14" s="33">
        <v>0</v>
      </c>
      <c r="N14" s="60"/>
    </row>
    <row r="15" spans="1:14" x14ac:dyDescent="0.25">
      <c r="B15" s="4"/>
      <c r="C15" s="3"/>
      <c r="D15" s="3"/>
      <c r="H15" s="3"/>
      <c r="J15" s="10"/>
      <c r="N15" s="65"/>
    </row>
    <row r="16" spans="1:14" x14ac:dyDescent="0.25">
      <c r="A16" s="81" t="s">
        <v>35</v>
      </c>
      <c r="B16" s="9" t="s">
        <v>1118</v>
      </c>
      <c r="C16" s="79" t="s">
        <v>1172</v>
      </c>
      <c r="D16" s="3" t="s">
        <v>159</v>
      </c>
      <c r="E16" s="5" t="s">
        <v>1201</v>
      </c>
      <c r="F16" s="33" t="s">
        <v>1122</v>
      </c>
      <c r="G16" s="11" t="s">
        <v>1179</v>
      </c>
      <c r="H16" s="65" t="s">
        <v>197</v>
      </c>
      <c r="I16" s="11" t="s">
        <v>1202</v>
      </c>
      <c r="J16" s="62" t="s">
        <v>1126</v>
      </c>
      <c r="K16" t="s">
        <v>1186</v>
      </c>
      <c r="L16" t="s">
        <v>86</v>
      </c>
      <c r="M16" s="33" t="s">
        <v>1203</v>
      </c>
      <c r="N16" s="65"/>
    </row>
    <row r="17" spans="1:14" x14ac:dyDescent="0.25">
      <c r="A17" s="81" t="s">
        <v>36</v>
      </c>
      <c r="B17" s="9" t="s">
        <v>1118</v>
      </c>
      <c r="C17" s="3" t="s">
        <v>1173</v>
      </c>
      <c r="D17" s="3" t="s">
        <v>159</v>
      </c>
      <c r="E17" s="5" t="s">
        <v>1204</v>
      </c>
      <c r="F17" s="33" t="s">
        <v>1122</v>
      </c>
      <c r="G17" s="11" t="s">
        <v>1180</v>
      </c>
      <c r="H17" s="65" t="s">
        <v>380</v>
      </c>
      <c r="I17" s="3" t="s">
        <v>1205</v>
      </c>
      <c r="J17" s="62" t="s">
        <v>1126</v>
      </c>
      <c r="K17" t="s">
        <v>1187</v>
      </c>
      <c r="L17" t="s">
        <v>86</v>
      </c>
      <c r="M17" s="33" t="s">
        <v>1206</v>
      </c>
      <c r="N17" s="65"/>
    </row>
    <row r="18" spans="1:14" x14ac:dyDescent="0.25">
      <c r="A18" s="81" t="s">
        <v>1095</v>
      </c>
      <c r="B18" s="9" t="s">
        <v>1118</v>
      </c>
      <c r="C18" s="3" t="s">
        <v>1174</v>
      </c>
      <c r="D18" s="3" t="s">
        <v>160</v>
      </c>
      <c r="E18" s="5" t="s">
        <v>1207</v>
      </c>
      <c r="F18" s="33" t="s">
        <v>1123</v>
      </c>
      <c r="G18" s="11" t="s">
        <v>1181</v>
      </c>
      <c r="H18" s="3" t="s">
        <v>322</v>
      </c>
      <c r="I18" s="11" t="s">
        <v>1208</v>
      </c>
      <c r="J18" s="62" t="s">
        <v>1126</v>
      </c>
      <c r="K18" s="11" t="s">
        <v>1188</v>
      </c>
      <c r="L18" s="11" t="s">
        <v>86</v>
      </c>
      <c r="M18" s="34" t="s">
        <v>1209</v>
      </c>
      <c r="N18" s="65"/>
    </row>
    <row r="19" spans="1:14" x14ac:dyDescent="0.25">
      <c r="A19" s="81" t="s">
        <v>37</v>
      </c>
      <c r="B19" s="9" t="s">
        <v>1118</v>
      </c>
      <c r="C19" s="3" t="s">
        <v>1175</v>
      </c>
      <c r="D19" s="3" t="s">
        <v>388</v>
      </c>
      <c r="E19" s="5" t="s">
        <v>1210</v>
      </c>
      <c r="F19" s="33" t="s">
        <v>1124</v>
      </c>
      <c r="G19" s="11" t="s">
        <v>1182</v>
      </c>
      <c r="H19" s="3" t="s">
        <v>541</v>
      </c>
      <c r="I19" s="33" t="s">
        <v>1211</v>
      </c>
      <c r="J19" s="62" t="s">
        <v>1126</v>
      </c>
      <c r="K19" s="11" t="s">
        <v>1189</v>
      </c>
      <c r="L19" s="11" t="s">
        <v>586</v>
      </c>
      <c r="M19" s="34" t="s">
        <v>1212</v>
      </c>
      <c r="N19" s="65"/>
    </row>
    <row r="20" spans="1:14" x14ac:dyDescent="0.25">
      <c r="B20" s="4"/>
      <c r="C20" s="3"/>
      <c r="D20" s="3"/>
      <c r="F20" s="32"/>
      <c r="H20" s="3"/>
      <c r="N20" s="65"/>
    </row>
    <row r="21" spans="1:14" x14ac:dyDescent="0.25">
      <c r="A21" s="1" t="s">
        <v>38</v>
      </c>
      <c r="B21" s="4"/>
      <c r="C21" s="3"/>
      <c r="D21" s="3"/>
      <c r="H21" s="3"/>
      <c r="N21" s="65"/>
    </row>
    <row r="22" spans="1:14" x14ac:dyDescent="0.25">
      <c r="A22" t="s">
        <v>341</v>
      </c>
      <c r="B22" s="9" t="s">
        <v>958</v>
      </c>
      <c r="C22" s="3" t="s">
        <v>962</v>
      </c>
      <c r="D22" s="3" t="s">
        <v>1214</v>
      </c>
      <c r="E22" s="5" t="s">
        <v>1213</v>
      </c>
      <c r="F22" s="11" t="s">
        <v>248</v>
      </c>
      <c r="G22" s="11" t="s">
        <v>256</v>
      </c>
      <c r="H22" s="3" t="s">
        <v>86</v>
      </c>
      <c r="I22" s="3">
        <v>3</v>
      </c>
      <c r="J22" s="10" t="s">
        <v>580</v>
      </c>
      <c r="K22" s="11" t="s">
        <v>578</v>
      </c>
      <c r="L22" s="11" t="s">
        <v>86</v>
      </c>
      <c r="M22" s="33" t="s">
        <v>579</v>
      </c>
      <c r="N22" s="65"/>
    </row>
    <row r="23" spans="1:14" x14ac:dyDescent="0.25">
      <c r="A23" t="s">
        <v>40</v>
      </c>
      <c r="B23" s="9" t="s">
        <v>85</v>
      </c>
      <c r="C23" s="3" t="s">
        <v>88</v>
      </c>
      <c r="D23" s="3" t="s">
        <v>91</v>
      </c>
      <c r="E23" s="5">
        <v>0</v>
      </c>
      <c r="F23" s="33" t="s">
        <v>299</v>
      </c>
      <c r="G23" s="11" t="s">
        <v>324</v>
      </c>
      <c r="H23" s="3" t="s">
        <v>91</v>
      </c>
      <c r="I23" s="3">
        <v>0</v>
      </c>
      <c r="J23" s="62" t="s">
        <v>309</v>
      </c>
      <c r="K23" t="s">
        <v>313</v>
      </c>
      <c r="L23" s="11" t="s">
        <v>91</v>
      </c>
      <c r="M23" s="3">
        <v>0</v>
      </c>
      <c r="N23" s="65"/>
    </row>
    <row r="24" spans="1:14" x14ac:dyDescent="0.25">
      <c r="A24" t="s">
        <v>39</v>
      </c>
      <c r="B24" s="9" t="s">
        <v>958</v>
      </c>
      <c r="C24" s="3" t="s">
        <v>963</v>
      </c>
      <c r="D24" s="3" t="s">
        <v>86</v>
      </c>
      <c r="E24" s="5" t="s">
        <v>964</v>
      </c>
      <c r="F24" s="33" t="s">
        <v>502</v>
      </c>
      <c r="G24" s="11" t="s">
        <v>503</v>
      </c>
      <c r="H24" s="3" t="s">
        <v>509</v>
      </c>
      <c r="I24" s="34" t="s">
        <v>501</v>
      </c>
      <c r="J24" s="62" t="s">
        <v>309</v>
      </c>
      <c r="K24" t="s">
        <v>343</v>
      </c>
      <c r="L24" s="11" t="s">
        <v>91</v>
      </c>
      <c r="M24" s="3">
        <v>0</v>
      </c>
      <c r="N24" s="65"/>
    </row>
    <row r="25" spans="1:14" x14ac:dyDescent="0.25">
      <c r="B25" s="4"/>
      <c r="C25" s="3"/>
      <c r="D25" s="3"/>
      <c r="H25" s="3"/>
      <c r="J25" s="10"/>
      <c r="N25" s="65"/>
    </row>
    <row r="26" spans="1:14" x14ac:dyDescent="0.25">
      <c r="A26" s="1" t="s">
        <v>41</v>
      </c>
      <c r="B26" s="4"/>
      <c r="C26" s="3"/>
      <c r="D26" s="3"/>
      <c r="H26" s="3"/>
      <c r="J26" s="10"/>
      <c r="N26" s="65"/>
    </row>
    <row r="27" spans="1:14" x14ac:dyDescent="0.25">
      <c r="A27" s="84" t="s">
        <v>42</v>
      </c>
      <c r="B27" s="10" t="s">
        <v>98</v>
      </c>
      <c r="C27" s="11" t="s">
        <v>168</v>
      </c>
      <c r="D27" s="3" t="s">
        <v>159</v>
      </c>
      <c r="E27" s="5">
        <v>4</v>
      </c>
      <c r="F27" s="34" t="s">
        <v>308</v>
      </c>
      <c r="G27" s="11" t="s">
        <v>354</v>
      </c>
      <c r="H27" s="3" t="s">
        <v>92</v>
      </c>
      <c r="I27" s="11" t="s">
        <v>446</v>
      </c>
      <c r="J27" s="62" t="s">
        <v>309</v>
      </c>
      <c r="K27" s="11" t="s">
        <v>363</v>
      </c>
      <c r="L27" s="11" t="s">
        <v>86</v>
      </c>
      <c r="M27" s="11">
        <v>6</v>
      </c>
      <c r="N27" s="65"/>
    </row>
    <row r="28" spans="1:14" x14ac:dyDescent="0.25">
      <c r="A28" s="84" t="s">
        <v>43</v>
      </c>
      <c r="B28" s="10" t="s">
        <v>463</v>
      </c>
      <c r="C28" s="11" t="s">
        <v>169</v>
      </c>
      <c r="D28" s="3" t="s">
        <v>159</v>
      </c>
      <c r="E28" s="23" t="s">
        <v>462</v>
      </c>
      <c r="F28" s="34" t="s">
        <v>308</v>
      </c>
      <c r="G28" s="11" t="s">
        <v>355</v>
      </c>
      <c r="H28" s="3" t="s">
        <v>86</v>
      </c>
      <c r="I28" s="11" t="s">
        <v>447</v>
      </c>
      <c r="J28" s="62" t="s">
        <v>309</v>
      </c>
      <c r="K28" s="11" t="s">
        <v>364</v>
      </c>
      <c r="L28" s="11" t="s">
        <v>86</v>
      </c>
      <c r="M28" s="11">
        <v>7</v>
      </c>
      <c r="N28" s="65"/>
    </row>
    <row r="29" spans="1:14" x14ac:dyDescent="0.25">
      <c r="A29" t="s">
        <v>44</v>
      </c>
      <c r="B29" s="10" t="s">
        <v>98</v>
      </c>
      <c r="C29" s="11" t="s">
        <v>170</v>
      </c>
      <c r="D29" s="3" t="s">
        <v>91</v>
      </c>
      <c r="E29" s="5">
        <v>0</v>
      </c>
      <c r="F29" s="34" t="s">
        <v>308</v>
      </c>
      <c r="G29" s="11" t="s">
        <v>356</v>
      </c>
      <c r="H29" s="3" t="s">
        <v>91</v>
      </c>
      <c r="I29" s="3">
        <v>0</v>
      </c>
      <c r="J29" s="62" t="s">
        <v>309</v>
      </c>
      <c r="K29" s="11" t="s">
        <v>365</v>
      </c>
      <c r="L29" s="11" t="s">
        <v>91</v>
      </c>
      <c r="M29" s="11">
        <v>0</v>
      </c>
      <c r="N29" s="65"/>
    </row>
    <row r="30" spans="1:14" x14ac:dyDescent="0.25">
      <c r="A30" s="84" t="s">
        <v>45</v>
      </c>
      <c r="B30" s="10" t="s">
        <v>463</v>
      </c>
      <c r="C30" s="11" t="s">
        <v>171</v>
      </c>
      <c r="D30" s="3" t="s">
        <v>86</v>
      </c>
      <c r="E30" s="23" t="s">
        <v>465</v>
      </c>
      <c r="F30" s="34" t="s">
        <v>504</v>
      </c>
      <c r="G30" s="11" t="s">
        <v>506</v>
      </c>
      <c r="H30" s="3" t="s">
        <v>159</v>
      </c>
      <c r="I30" s="34" t="s">
        <v>505</v>
      </c>
      <c r="J30" s="62" t="s">
        <v>309</v>
      </c>
      <c r="K30" s="11" t="s">
        <v>366</v>
      </c>
      <c r="L30" s="11" t="s">
        <v>91</v>
      </c>
      <c r="M30" s="11">
        <v>0</v>
      </c>
      <c r="N30" s="65"/>
    </row>
    <row r="31" spans="1:14" x14ac:dyDescent="0.25">
      <c r="A31" s="84" t="s">
        <v>46</v>
      </c>
      <c r="B31" s="10" t="s">
        <v>98</v>
      </c>
      <c r="C31" s="11" t="s">
        <v>172</v>
      </c>
      <c r="D31" s="3" t="s">
        <v>159</v>
      </c>
      <c r="E31" s="5">
        <v>3</v>
      </c>
      <c r="F31" s="34" t="s">
        <v>308</v>
      </c>
      <c r="G31" s="11" t="s">
        <v>357</v>
      </c>
      <c r="H31" s="3" t="s">
        <v>159</v>
      </c>
      <c r="I31" s="11" t="s">
        <v>448</v>
      </c>
      <c r="J31" s="62" t="s">
        <v>555</v>
      </c>
      <c r="K31" s="11" t="s">
        <v>367</v>
      </c>
      <c r="L31" s="11" t="s">
        <v>86</v>
      </c>
      <c r="M31" s="34" t="s">
        <v>556</v>
      </c>
      <c r="N31" s="65"/>
    </row>
    <row r="32" spans="1:14" x14ac:dyDescent="0.25">
      <c r="B32" s="4"/>
      <c r="C32" s="3"/>
      <c r="D32" s="3"/>
      <c r="F32" s="58"/>
      <c r="H32" s="3"/>
      <c r="N32" s="65"/>
    </row>
    <row r="33" spans="1:14" x14ac:dyDescent="0.25">
      <c r="A33" s="84" t="s">
        <v>47</v>
      </c>
      <c r="B33" s="10" t="s">
        <v>84</v>
      </c>
      <c r="C33" s="3" t="s">
        <v>93</v>
      </c>
      <c r="D33" s="3" t="s">
        <v>91</v>
      </c>
      <c r="E33" s="5">
        <v>0</v>
      </c>
      <c r="F33" s="33" t="s">
        <v>461</v>
      </c>
      <c r="G33" s="11" t="s">
        <v>365</v>
      </c>
      <c r="H33" s="11" t="s">
        <v>86</v>
      </c>
      <c r="I33" s="33">
        <v>10</v>
      </c>
      <c r="J33" s="62" t="s">
        <v>309</v>
      </c>
      <c r="K33">
        <v>15.8</v>
      </c>
      <c r="L33" t="s">
        <v>86</v>
      </c>
      <c r="M33" s="11">
        <v>4</v>
      </c>
      <c r="N33" s="65"/>
    </row>
    <row r="34" spans="1:14" x14ac:dyDescent="0.25">
      <c r="A34" s="86" t="s">
        <v>48</v>
      </c>
      <c r="B34" s="10" t="s">
        <v>84</v>
      </c>
      <c r="C34" s="3" t="s">
        <v>94</v>
      </c>
      <c r="D34" s="3" t="s">
        <v>86</v>
      </c>
      <c r="E34" s="5">
        <v>3</v>
      </c>
      <c r="F34" s="34" t="s">
        <v>542</v>
      </c>
      <c r="G34" s="11" t="s">
        <v>325</v>
      </c>
      <c r="H34" s="33" t="s">
        <v>481</v>
      </c>
      <c r="I34" s="33" t="s">
        <v>543</v>
      </c>
      <c r="J34" s="62" t="s">
        <v>1076</v>
      </c>
      <c r="K34" t="s">
        <v>1081</v>
      </c>
      <c r="L34" t="s">
        <v>86</v>
      </c>
      <c r="M34" s="33" t="s">
        <v>1077</v>
      </c>
      <c r="N34" s="65"/>
    </row>
    <row r="35" spans="1:14" x14ac:dyDescent="0.25">
      <c r="A35" t="s">
        <v>49</v>
      </c>
      <c r="B35" s="10" t="s">
        <v>184</v>
      </c>
      <c r="C35" s="3" t="s">
        <v>195</v>
      </c>
      <c r="D35" s="33" t="s">
        <v>198</v>
      </c>
      <c r="E35" s="23">
        <v>0</v>
      </c>
      <c r="F35" s="34" t="s">
        <v>306</v>
      </c>
      <c r="G35" s="34" t="s">
        <v>326</v>
      </c>
      <c r="H35" s="3" t="s">
        <v>86</v>
      </c>
      <c r="I35" s="3">
        <v>6</v>
      </c>
      <c r="J35" s="62" t="s">
        <v>554</v>
      </c>
      <c r="K35" s="34" t="s">
        <v>557</v>
      </c>
      <c r="L35" s="34" t="s">
        <v>86</v>
      </c>
      <c r="M35" s="34" t="s">
        <v>556</v>
      </c>
      <c r="N35" s="65"/>
    </row>
    <row r="36" spans="1:14" x14ac:dyDescent="0.25">
      <c r="A36" t="s">
        <v>50</v>
      </c>
      <c r="B36" s="10" t="s">
        <v>84</v>
      </c>
      <c r="C36" s="11" t="s">
        <v>95</v>
      </c>
      <c r="D36" s="3" t="s">
        <v>91</v>
      </c>
      <c r="E36" s="5">
        <v>0</v>
      </c>
      <c r="F36" s="34" t="s">
        <v>306</v>
      </c>
      <c r="G36" s="11" t="s">
        <v>327</v>
      </c>
      <c r="H36" s="3" t="s">
        <v>86</v>
      </c>
      <c r="I36" s="3">
        <v>4</v>
      </c>
      <c r="J36" s="62" t="s">
        <v>310</v>
      </c>
      <c r="K36" s="11">
        <v>6.8</v>
      </c>
      <c r="L36" s="3" t="s">
        <v>375</v>
      </c>
      <c r="M36" s="11">
        <v>3</v>
      </c>
      <c r="N36" s="65"/>
    </row>
    <row r="37" spans="1:14" x14ac:dyDescent="0.25">
      <c r="A37" t="s">
        <v>338</v>
      </c>
      <c r="B37" s="10" t="s">
        <v>959</v>
      </c>
      <c r="C37" s="3" t="s">
        <v>961</v>
      </c>
      <c r="D37" s="3" t="s">
        <v>86</v>
      </c>
      <c r="E37" s="23" t="s">
        <v>960</v>
      </c>
      <c r="F37" s="11" t="s">
        <v>248</v>
      </c>
      <c r="G37" s="11" t="s">
        <v>257</v>
      </c>
      <c r="H37" s="3" t="s">
        <v>86</v>
      </c>
      <c r="I37" s="3">
        <v>5</v>
      </c>
      <c r="J37" s="10" t="s">
        <v>283</v>
      </c>
      <c r="K37" s="11" t="s">
        <v>285</v>
      </c>
      <c r="L37" s="11" t="s">
        <v>86</v>
      </c>
      <c r="M37" s="3">
        <v>4</v>
      </c>
    </row>
    <row r="38" spans="1:14" x14ac:dyDescent="0.25">
      <c r="B38" s="4"/>
      <c r="C38" s="3"/>
      <c r="D38" s="3"/>
      <c r="H38" s="3"/>
    </row>
    <row r="39" spans="1:14" x14ac:dyDescent="0.25">
      <c r="A39" t="s">
        <v>339</v>
      </c>
      <c r="B39" s="10" t="s">
        <v>99</v>
      </c>
      <c r="C39" s="11" t="s">
        <v>188</v>
      </c>
      <c r="D39" s="3" t="s">
        <v>91</v>
      </c>
      <c r="E39" s="5">
        <v>0</v>
      </c>
      <c r="F39" s="34" t="s">
        <v>306</v>
      </c>
      <c r="G39" s="11" t="s">
        <v>328</v>
      </c>
      <c r="H39" s="3" t="s">
        <v>91</v>
      </c>
      <c r="I39" s="11">
        <v>0</v>
      </c>
      <c r="J39" s="62" t="s">
        <v>1078</v>
      </c>
      <c r="K39" s="11" t="s">
        <v>1080</v>
      </c>
      <c r="L39" s="11" t="s">
        <v>86</v>
      </c>
      <c r="M39" s="34" t="s">
        <v>1079</v>
      </c>
    </row>
    <row r="40" spans="1:14" x14ac:dyDescent="0.25">
      <c r="A40" s="81" t="s">
        <v>54</v>
      </c>
      <c r="B40" s="10" t="s">
        <v>99</v>
      </c>
      <c r="C40" s="11" t="s">
        <v>189</v>
      </c>
      <c r="D40" s="3" t="s">
        <v>91</v>
      </c>
      <c r="E40" s="5">
        <v>0</v>
      </c>
      <c r="F40" s="34" t="s">
        <v>306</v>
      </c>
      <c r="G40" s="11" t="s">
        <v>329</v>
      </c>
      <c r="H40" s="3" t="s">
        <v>91</v>
      </c>
      <c r="I40" s="11">
        <v>0</v>
      </c>
      <c r="J40" s="62" t="s">
        <v>310</v>
      </c>
      <c r="K40" s="11" t="s">
        <v>349</v>
      </c>
      <c r="L40" s="11" t="s">
        <v>91</v>
      </c>
      <c r="M40" s="11">
        <v>0</v>
      </c>
    </row>
    <row r="41" spans="1:14" x14ac:dyDescent="0.25">
      <c r="A41" s="84" t="s">
        <v>53</v>
      </c>
      <c r="B41" s="10" t="s">
        <v>464</v>
      </c>
      <c r="C41" s="11" t="s">
        <v>190</v>
      </c>
      <c r="D41" s="3" t="s">
        <v>86</v>
      </c>
      <c r="E41" s="23" t="s">
        <v>466</v>
      </c>
      <c r="F41" s="34" t="s">
        <v>306</v>
      </c>
      <c r="G41" s="11" t="s">
        <v>330</v>
      </c>
      <c r="H41" s="3" t="s">
        <v>91</v>
      </c>
      <c r="I41" s="11">
        <v>0</v>
      </c>
      <c r="J41" s="62" t="s">
        <v>310</v>
      </c>
      <c r="K41" s="11" t="s">
        <v>369</v>
      </c>
      <c r="L41" s="11" t="s">
        <v>91</v>
      </c>
      <c r="M41" s="11">
        <v>0</v>
      </c>
    </row>
    <row r="42" spans="1:14" x14ac:dyDescent="0.25">
      <c r="A42" s="84" t="s">
        <v>52</v>
      </c>
      <c r="B42" s="10" t="s">
        <v>99</v>
      </c>
      <c r="C42" s="11" t="s">
        <v>191</v>
      </c>
      <c r="D42" s="3" t="s">
        <v>91</v>
      </c>
      <c r="E42" s="5">
        <v>0</v>
      </c>
      <c r="F42" s="34" t="s">
        <v>306</v>
      </c>
      <c r="G42" s="11" t="s">
        <v>331</v>
      </c>
      <c r="H42" s="3" t="s">
        <v>91</v>
      </c>
      <c r="I42" s="11">
        <v>0</v>
      </c>
      <c r="J42" s="62" t="s">
        <v>310</v>
      </c>
      <c r="K42" s="11" t="s">
        <v>317</v>
      </c>
      <c r="L42" s="11" t="s">
        <v>91</v>
      </c>
      <c r="M42" s="11">
        <v>0</v>
      </c>
    </row>
    <row r="43" spans="1:14" x14ac:dyDescent="0.25">
      <c r="A43" s="84" t="s">
        <v>51</v>
      </c>
      <c r="B43" s="10" t="s">
        <v>99</v>
      </c>
      <c r="C43" s="11" t="s">
        <v>192</v>
      </c>
      <c r="D43" s="3" t="s">
        <v>91</v>
      </c>
      <c r="E43" s="5">
        <v>0</v>
      </c>
      <c r="F43" s="34" t="s">
        <v>306</v>
      </c>
      <c r="G43" s="11" t="s">
        <v>332</v>
      </c>
      <c r="H43" s="3" t="s">
        <v>91</v>
      </c>
      <c r="I43" s="11">
        <v>0</v>
      </c>
      <c r="J43" s="62" t="s">
        <v>582</v>
      </c>
      <c r="K43" s="11" t="s">
        <v>559</v>
      </c>
      <c r="L43" s="3" t="s">
        <v>429</v>
      </c>
      <c r="M43" s="34" t="s">
        <v>581</v>
      </c>
      <c r="N43" s="11" t="s">
        <v>583</v>
      </c>
    </row>
    <row r="44" spans="1:14" x14ac:dyDescent="0.25">
      <c r="B44" s="4"/>
      <c r="C44" s="3"/>
      <c r="D44" s="3"/>
      <c r="H44" s="3"/>
    </row>
    <row r="45" spans="1:14" x14ac:dyDescent="0.25">
      <c r="A45" t="s">
        <v>340</v>
      </c>
      <c r="B45" s="10" t="s">
        <v>377</v>
      </c>
      <c r="C45" s="11" t="s">
        <v>383</v>
      </c>
      <c r="D45" s="33" t="s">
        <v>86</v>
      </c>
      <c r="E45" s="23" t="s">
        <v>1215</v>
      </c>
      <c r="F45" s="32" t="s">
        <v>1001</v>
      </c>
      <c r="G45" s="11" t="s">
        <v>1005</v>
      </c>
      <c r="H45" s="3" t="s">
        <v>544</v>
      </c>
      <c r="I45" s="33" t="s">
        <v>1216</v>
      </c>
      <c r="J45" s="62" t="s">
        <v>1092</v>
      </c>
      <c r="K45" s="11" t="s">
        <v>286</v>
      </c>
      <c r="L45" s="34" t="s">
        <v>1093</v>
      </c>
      <c r="M45" s="3">
        <v>0</v>
      </c>
    </row>
    <row r="46" spans="1:14" x14ac:dyDescent="0.25">
      <c r="B46" s="10"/>
      <c r="C46" s="3"/>
      <c r="D46" s="3"/>
      <c r="F46" s="32"/>
      <c r="H46" s="3"/>
    </row>
    <row r="47" spans="1:14" x14ac:dyDescent="0.25">
      <c r="A47" t="s">
        <v>55</v>
      </c>
      <c r="B47" s="10" t="s">
        <v>100</v>
      </c>
      <c r="C47" s="11" t="s">
        <v>193</v>
      </c>
      <c r="D47" s="3" t="s">
        <v>91</v>
      </c>
      <c r="E47" s="5">
        <v>0</v>
      </c>
      <c r="F47" s="32" t="s">
        <v>1002</v>
      </c>
      <c r="G47" s="11" t="s">
        <v>1003</v>
      </c>
      <c r="H47" s="3" t="s">
        <v>481</v>
      </c>
      <c r="I47" s="33">
        <v>4</v>
      </c>
      <c r="J47" s="62" t="s">
        <v>554</v>
      </c>
      <c r="K47" s="11" t="s">
        <v>370</v>
      </c>
      <c r="L47" s="34" t="s">
        <v>374</v>
      </c>
      <c r="M47" s="34" t="s">
        <v>560</v>
      </c>
    </row>
    <row r="48" spans="1:14" x14ac:dyDescent="0.25">
      <c r="A48" s="81" t="s">
        <v>56</v>
      </c>
      <c r="B48" s="10" t="s">
        <v>468</v>
      </c>
      <c r="C48" s="11" t="s">
        <v>194</v>
      </c>
      <c r="D48" s="3" t="s">
        <v>197</v>
      </c>
      <c r="E48" s="23" t="s">
        <v>467</v>
      </c>
      <c r="F48" s="32" t="s">
        <v>1001</v>
      </c>
      <c r="G48" s="11" t="s">
        <v>1006</v>
      </c>
      <c r="H48" s="33" t="s">
        <v>1004</v>
      </c>
      <c r="I48" s="33">
        <v>3</v>
      </c>
      <c r="J48" s="62" t="s">
        <v>310</v>
      </c>
      <c r="K48" s="11" t="s">
        <v>371</v>
      </c>
      <c r="L48" t="s">
        <v>91</v>
      </c>
      <c r="M48" s="33">
        <v>0</v>
      </c>
    </row>
    <row r="49" spans="1:17" x14ac:dyDescent="0.25">
      <c r="A49" t="s">
        <v>57</v>
      </c>
      <c r="B49" s="10" t="s">
        <v>377</v>
      </c>
      <c r="C49" s="11" t="s">
        <v>384</v>
      </c>
      <c r="D49" s="33" t="s">
        <v>86</v>
      </c>
      <c r="E49" s="23">
        <v>5</v>
      </c>
      <c r="F49" s="32" t="s">
        <v>1082</v>
      </c>
      <c r="G49" s="11" t="s">
        <v>1084</v>
      </c>
      <c r="H49" s="33" t="s">
        <v>86</v>
      </c>
      <c r="I49" s="33" t="s">
        <v>1083</v>
      </c>
      <c r="J49" s="62" t="s">
        <v>310</v>
      </c>
      <c r="K49" s="11" t="s">
        <v>361</v>
      </c>
      <c r="L49" t="s">
        <v>91</v>
      </c>
      <c r="M49" s="33">
        <v>0</v>
      </c>
    </row>
    <row r="50" spans="1:17" x14ac:dyDescent="0.25">
      <c r="A50" t="s">
        <v>58</v>
      </c>
      <c r="B50" s="10" t="s">
        <v>333</v>
      </c>
      <c r="C50" s="11" t="s">
        <v>334</v>
      </c>
      <c r="D50" s="33" t="s">
        <v>86</v>
      </c>
      <c r="E50" s="23">
        <v>6</v>
      </c>
      <c r="F50" s="32" t="s">
        <v>999</v>
      </c>
      <c r="G50" s="11" t="s">
        <v>1007</v>
      </c>
      <c r="H50" s="3" t="s">
        <v>86</v>
      </c>
      <c r="I50" s="34" t="s">
        <v>1000</v>
      </c>
      <c r="J50" s="62" t="s">
        <v>582</v>
      </c>
      <c r="K50" s="34" t="s">
        <v>584</v>
      </c>
      <c r="L50" s="34" t="s">
        <v>86</v>
      </c>
      <c r="M50" s="34" t="s">
        <v>924</v>
      </c>
    </row>
    <row r="51" spans="1:17" s="65" customFormat="1" x14ac:dyDescent="0.25">
      <c r="B51" s="10"/>
      <c r="C51" s="11"/>
      <c r="D51" s="33"/>
      <c r="E51" s="23"/>
      <c r="F51" s="32"/>
      <c r="G51" s="11"/>
      <c r="H51" s="3"/>
      <c r="I51" s="54"/>
      <c r="J51" s="62"/>
      <c r="K51" s="34"/>
      <c r="L51" s="34"/>
      <c r="M51" s="54"/>
    </row>
    <row r="52" spans="1:17" s="65" customFormat="1" x14ac:dyDescent="0.25">
      <c r="A52" s="81" t="s">
        <v>453</v>
      </c>
      <c r="B52" s="10" t="s">
        <v>457</v>
      </c>
      <c r="C52" s="11" t="s">
        <v>508</v>
      </c>
      <c r="D52" s="11" t="s">
        <v>91</v>
      </c>
      <c r="E52" s="23">
        <v>0</v>
      </c>
      <c r="F52" s="10" t="s">
        <v>457</v>
      </c>
      <c r="G52" s="34" t="s">
        <v>507</v>
      </c>
      <c r="H52" s="11" t="s">
        <v>91</v>
      </c>
      <c r="I52" s="34">
        <v>0</v>
      </c>
      <c r="J52" s="10" t="s">
        <v>458</v>
      </c>
      <c r="K52" s="65" t="s">
        <v>485</v>
      </c>
      <c r="L52" s="34" t="s">
        <v>91</v>
      </c>
      <c r="M52" s="34">
        <v>0</v>
      </c>
    </row>
    <row r="53" spans="1:17" s="65" customFormat="1" x14ac:dyDescent="0.25">
      <c r="A53" s="84" t="s">
        <v>454</v>
      </c>
      <c r="B53" s="10" t="s">
        <v>457</v>
      </c>
      <c r="C53" s="11">
        <v>5.3</v>
      </c>
      <c r="D53" s="11" t="s">
        <v>91</v>
      </c>
      <c r="E53" s="23">
        <v>0</v>
      </c>
      <c r="F53" s="10" t="s">
        <v>457</v>
      </c>
      <c r="G53" s="11">
        <v>10.4</v>
      </c>
      <c r="H53" s="11" t="s">
        <v>91</v>
      </c>
      <c r="I53" s="34">
        <v>0</v>
      </c>
      <c r="J53" s="10" t="s">
        <v>458</v>
      </c>
      <c r="K53" s="65" t="s">
        <v>484</v>
      </c>
      <c r="L53" s="34" t="s">
        <v>91</v>
      </c>
      <c r="M53" s="34">
        <v>0</v>
      </c>
    </row>
    <row r="54" spans="1:17" s="65" customFormat="1" x14ac:dyDescent="0.25">
      <c r="A54" s="84" t="s">
        <v>455</v>
      </c>
      <c r="B54" s="10" t="s">
        <v>457</v>
      </c>
      <c r="C54" s="11">
        <v>6.9</v>
      </c>
      <c r="D54" s="11" t="s">
        <v>86</v>
      </c>
      <c r="E54" s="23">
        <v>5</v>
      </c>
      <c r="F54" s="10" t="s">
        <v>1148</v>
      </c>
      <c r="G54" s="11" t="s">
        <v>1085</v>
      </c>
      <c r="H54" s="11" t="s">
        <v>1147</v>
      </c>
      <c r="I54" s="34" t="s">
        <v>1146</v>
      </c>
      <c r="J54" s="10" t="s">
        <v>458</v>
      </c>
      <c r="K54" s="65" t="s">
        <v>483</v>
      </c>
      <c r="L54" s="34" t="s">
        <v>91</v>
      </c>
      <c r="M54" s="34">
        <v>0</v>
      </c>
    </row>
    <row r="55" spans="1:17" s="65" customFormat="1" x14ac:dyDescent="0.25">
      <c r="A55" s="81" t="s">
        <v>456</v>
      </c>
      <c r="B55" s="10" t="s">
        <v>457</v>
      </c>
      <c r="C55" s="11">
        <v>7.6</v>
      </c>
      <c r="D55" s="11" t="s">
        <v>86</v>
      </c>
      <c r="E55" s="23">
        <v>5</v>
      </c>
      <c r="F55" s="10" t="s">
        <v>457</v>
      </c>
      <c r="G55" s="11">
        <v>9.6</v>
      </c>
      <c r="H55" s="11" t="s">
        <v>86</v>
      </c>
      <c r="I55" s="34">
        <v>3</v>
      </c>
      <c r="J55" s="10" t="s">
        <v>458</v>
      </c>
      <c r="K55" s="65" t="s">
        <v>482</v>
      </c>
      <c r="L55" s="34" t="s">
        <v>91</v>
      </c>
      <c r="M55" s="34">
        <v>0</v>
      </c>
    </row>
    <row r="56" spans="1:17" x14ac:dyDescent="0.25">
      <c r="B56" s="10"/>
      <c r="C56" s="3"/>
      <c r="D56" s="3"/>
      <c r="H56" s="3"/>
      <c r="O56" s="65"/>
    </row>
    <row r="57" spans="1:17" x14ac:dyDescent="0.25">
      <c r="A57" s="1" t="s">
        <v>59</v>
      </c>
      <c r="B57" s="4"/>
      <c r="C57" s="3"/>
      <c r="D57" s="3"/>
      <c r="H57" s="3"/>
      <c r="O57" s="65"/>
    </row>
    <row r="58" spans="1:17" x14ac:dyDescent="0.25">
      <c r="A58" s="81" t="s">
        <v>60</v>
      </c>
      <c r="B58" s="10" t="s">
        <v>333</v>
      </c>
      <c r="C58" s="11" t="s">
        <v>335</v>
      </c>
      <c r="D58" s="33" t="s">
        <v>86</v>
      </c>
      <c r="E58" s="23">
        <v>4</v>
      </c>
      <c r="F58" s="11" t="s">
        <v>280</v>
      </c>
      <c r="G58" s="11" t="s">
        <v>287</v>
      </c>
      <c r="H58" s="3" t="s">
        <v>91</v>
      </c>
      <c r="I58" s="3">
        <v>0</v>
      </c>
      <c r="J58" s="62" t="s">
        <v>298</v>
      </c>
      <c r="K58" s="11" t="s">
        <v>312</v>
      </c>
      <c r="L58" s="11" t="s">
        <v>91</v>
      </c>
      <c r="M58" s="3">
        <v>0</v>
      </c>
      <c r="O58" s="65"/>
    </row>
    <row r="59" spans="1:17" x14ac:dyDescent="0.25">
      <c r="A59" s="81" t="s">
        <v>337</v>
      </c>
      <c r="B59" s="10" t="s">
        <v>333</v>
      </c>
      <c r="C59" s="11" t="s">
        <v>336</v>
      </c>
      <c r="D59" s="33" t="s">
        <v>86</v>
      </c>
      <c r="E59" s="23">
        <v>7</v>
      </c>
      <c r="F59" s="32" t="s">
        <v>545</v>
      </c>
      <c r="G59" s="11" t="s">
        <v>288</v>
      </c>
      <c r="H59" s="3" t="s">
        <v>547</v>
      </c>
      <c r="I59" s="33" t="s">
        <v>546</v>
      </c>
      <c r="J59" s="62" t="s">
        <v>298</v>
      </c>
      <c r="K59" t="s">
        <v>311</v>
      </c>
      <c r="L59" t="s">
        <v>91</v>
      </c>
      <c r="M59" s="3">
        <v>0</v>
      </c>
    </row>
    <row r="60" spans="1:17" x14ac:dyDescent="0.25">
      <c r="A60" s="84" t="s">
        <v>61</v>
      </c>
      <c r="B60" s="10" t="s">
        <v>378</v>
      </c>
      <c r="C60" s="11" t="s">
        <v>385</v>
      </c>
      <c r="D60" s="33" t="s">
        <v>86</v>
      </c>
      <c r="E60" s="23">
        <v>5</v>
      </c>
      <c r="F60" s="11" t="s">
        <v>280</v>
      </c>
      <c r="G60" s="11" t="s">
        <v>289</v>
      </c>
      <c r="H60" s="3" t="s">
        <v>91</v>
      </c>
      <c r="I60" s="3">
        <v>0</v>
      </c>
      <c r="J60" s="62" t="s">
        <v>562</v>
      </c>
      <c r="K60" s="11" t="s">
        <v>561</v>
      </c>
      <c r="L60" s="11" t="s">
        <v>563</v>
      </c>
      <c r="M60" s="33" t="s">
        <v>558</v>
      </c>
      <c r="P60" s="50"/>
      <c r="Q60" s="50"/>
    </row>
    <row r="61" spans="1:17" x14ac:dyDescent="0.25">
      <c r="A61" t="s">
        <v>62</v>
      </c>
      <c r="B61" s="10" t="s">
        <v>164</v>
      </c>
      <c r="C61" s="11" t="s">
        <v>211</v>
      </c>
      <c r="D61" s="3" t="s">
        <v>91</v>
      </c>
      <c r="E61" s="5">
        <v>0</v>
      </c>
      <c r="F61" s="11" t="s">
        <v>280</v>
      </c>
      <c r="G61" s="11" t="s">
        <v>290</v>
      </c>
      <c r="H61" s="3" t="s">
        <v>259</v>
      </c>
      <c r="I61" s="11" t="s">
        <v>1031</v>
      </c>
      <c r="J61" s="62" t="s">
        <v>298</v>
      </c>
      <c r="K61" s="11" t="s">
        <v>313</v>
      </c>
      <c r="L61" s="11" t="s">
        <v>259</v>
      </c>
      <c r="M61" s="67" t="s">
        <v>431</v>
      </c>
      <c r="P61" s="50"/>
      <c r="Q61" s="50"/>
    </row>
    <row r="62" spans="1:17" x14ac:dyDescent="0.25">
      <c r="A62" t="s">
        <v>63</v>
      </c>
      <c r="B62" s="10" t="s">
        <v>469</v>
      </c>
      <c r="C62" s="11" t="s">
        <v>212</v>
      </c>
      <c r="D62" s="3" t="s">
        <v>322</v>
      </c>
      <c r="E62" s="23" t="s">
        <v>473</v>
      </c>
      <c r="F62" s="11" t="s">
        <v>280</v>
      </c>
      <c r="G62" s="11" t="s">
        <v>291</v>
      </c>
      <c r="H62" s="3" t="s">
        <v>259</v>
      </c>
      <c r="I62" s="11" t="s">
        <v>446</v>
      </c>
      <c r="J62" s="62" t="s">
        <v>298</v>
      </c>
      <c r="K62" s="11" t="s">
        <v>314</v>
      </c>
      <c r="L62" s="11" t="s">
        <v>259</v>
      </c>
      <c r="M62" s="11" t="s">
        <v>430</v>
      </c>
      <c r="P62" s="50"/>
      <c r="Q62" s="50"/>
    </row>
    <row r="63" spans="1:17" x14ac:dyDescent="0.25">
      <c r="A63" t="s">
        <v>64</v>
      </c>
      <c r="B63" s="10" t="s">
        <v>469</v>
      </c>
      <c r="C63" s="11" t="s">
        <v>213</v>
      </c>
      <c r="D63" s="3" t="s">
        <v>322</v>
      </c>
      <c r="E63" s="23" t="s">
        <v>474</v>
      </c>
      <c r="F63" s="11" t="s">
        <v>280</v>
      </c>
      <c r="G63" s="11" t="s">
        <v>292</v>
      </c>
      <c r="H63" s="3" t="s">
        <v>259</v>
      </c>
      <c r="I63" s="11" t="s">
        <v>437</v>
      </c>
      <c r="J63" s="62" t="s">
        <v>298</v>
      </c>
      <c r="K63" s="11" t="s">
        <v>315</v>
      </c>
      <c r="L63" s="11" t="s">
        <v>259</v>
      </c>
      <c r="M63" s="11" t="s">
        <v>432</v>
      </c>
      <c r="P63" s="50"/>
      <c r="Q63" s="50"/>
    </row>
    <row r="64" spans="1:17" x14ac:dyDescent="0.25">
      <c r="A64" t="s">
        <v>65</v>
      </c>
      <c r="B64" s="10" t="s">
        <v>469</v>
      </c>
      <c r="C64" s="11" t="s">
        <v>214</v>
      </c>
      <c r="D64" s="3" t="s">
        <v>322</v>
      </c>
      <c r="E64" s="23" t="s">
        <v>475</v>
      </c>
      <c r="F64" s="32" t="s">
        <v>282</v>
      </c>
      <c r="G64" s="11" t="s">
        <v>293</v>
      </c>
      <c r="H64" s="3" t="s">
        <v>259</v>
      </c>
      <c r="I64" s="11" t="s">
        <v>516</v>
      </c>
      <c r="J64" s="62" t="s">
        <v>298</v>
      </c>
      <c r="K64" s="11" t="s">
        <v>316</v>
      </c>
      <c r="L64" s="11" t="s">
        <v>259</v>
      </c>
      <c r="M64" s="11" t="s">
        <v>430</v>
      </c>
      <c r="P64" s="50"/>
      <c r="Q64" s="50"/>
    </row>
    <row r="65" spans="1:17" x14ac:dyDescent="0.25">
      <c r="A65" t="s">
        <v>66</v>
      </c>
      <c r="B65" s="94" t="s">
        <v>1160</v>
      </c>
      <c r="C65" s="11" t="s">
        <v>1136</v>
      </c>
      <c r="D65" s="3" t="s">
        <v>322</v>
      </c>
      <c r="E65" s="92" t="s">
        <v>1151</v>
      </c>
      <c r="F65" s="34" t="s">
        <v>1149</v>
      </c>
      <c r="G65" s="11" t="s">
        <v>294</v>
      </c>
      <c r="H65" s="3" t="s">
        <v>259</v>
      </c>
      <c r="I65" s="91" t="s">
        <v>440</v>
      </c>
      <c r="J65" s="62" t="s">
        <v>298</v>
      </c>
      <c r="K65" s="11" t="s">
        <v>317</v>
      </c>
      <c r="L65" s="11" t="s">
        <v>259</v>
      </c>
      <c r="M65" s="11" t="s">
        <v>433</v>
      </c>
      <c r="P65" s="50"/>
      <c r="Q65" s="50"/>
    </row>
    <row r="66" spans="1:17" x14ac:dyDescent="0.25">
      <c r="A66" t="s">
        <v>67</v>
      </c>
      <c r="B66" s="94" t="s">
        <v>1160</v>
      </c>
      <c r="C66" s="11" t="s">
        <v>1137</v>
      </c>
      <c r="D66" s="3" t="s">
        <v>91</v>
      </c>
      <c r="E66" s="92" t="s">
        <v>1152</v>
      </c>
      <c r="F66" s="11" t="s">
        <v>280</v>
      </c>
      <c r="G66" s="11" t="s">
        <v>295</v>
      </c>
      <c r="H66" s="3" t="s">
        <v>259</v>
      </c>
      <c r="I66" s="34" t="s">
        <v>516</v>
      </c>
      <c r="J66" s="62" t="s">
        <v>298</v>
      </c>
      <c r="K66" s="11" t="s">
        <v>318</v>
      </c>
      <c r="L66" s="11" t="s">
        <v>259</v>
      </c>
      <c r="M66" s="11" t="s">
        <v>432</v>
      </c>
      <c r="O66" s="65"/>
      <c r="P66" s="50"/>
      <c r="Q66" s="50"/>
    </row>
    <row r="67" spans="1:17" x14ac:dyDescent="0.25">
      <c r="A67" t="s">
        <v>68</v>
      </c>
      <c r="B67" s="94" t="s">
        <v>469</v>
      </c>
      <c r="C67" s="11" t="s">
        <v>215</v>
      </c>
      <c r="D67" s="3" t="s">
        <v>322</v>
      </c>
      <c r="E67" s="92" t="s">
        <v>476</v>
      </c>
      <c r="F67" s="34" t="s">
        <v>1149</v>
      </c>
      <c r="G67" s="11" t="s">
        <v>296</v>
      </c>
      <c r="H67" s="3" t="s">
        <v>259</v>
      </c>
      <c r="I67" s="91" t="s">
        <v>440</v>
      </c>
      <c r="J67" s="62" t="s">
        <v>298</v>
      </c>
      <c r="K67" s="11" t="s">
        <v>314</v>
      </c>
      <c r="L67" s="11" t="s">
        <v>259</v>
      </c>
      <c r="M67" s="11" t="s">
        <v>434</v>
      </c>
      <c r="O67" s="65"/>
      <c r="P67" s="50"/>
      <c r="Q67" s="50"/>
    </row>
    <row r="68" spans="1:17" x14ac:dyDescent="0.25">
      <c r="A68" t="s">
        <v>69</v>
      </c>
      <c r="B68" s="94" t="s">
        <v>1160</v>
      </c>
      <c r="C68" s="11" t="s">
        <v>1138</v>
      </c>
      <c r="D68" s="3" t="s">
        <v>91</v>
      </c>
      <c r="E68" s="92" t="s">
        <v>1153</v>
      </c>
      <c r="F68" s="11" t="s">
        <v>280</v>
      </c>
      <c r="G68" s="11" t="s">
        <v>297</v>
      </c>
      <c r="H68" s="3" t="s">
        <v>259</v>
      </c>
      <c r="I68" s="34" t="s">
        <v>434</v>
      </c>
      <c r="J68" s="62" t="s">
        <v>298</v>
      </c>
      <c r="K68" s="11" t="s">
        <v>319</v>
      </c>
      <c r="L68" s="11" t="s">
        <v>259</v>
      </c>
      <c r="M68" s="11" t="s">
        <v>435</v>
      </c>
      <c r="O68" s="65"/>
      <c r="P68" s="50"/>
      <c r="Q68" s="50"/>
    </row>
    <row r="69" spans="1:17" x14ac:dyDescent="0.25">
      <c r="A69" t="s">
        <v>70</v>
      </c>
      <c r="B69" s="94" t="s">
        <v>1160</v>
      </c>
      <c r="C69" s="11" t="s">
        <v>1139</v>
      </c>
      <c r="D69" s="3" t="s">
        <v>322</v>
      </c>
      <c r="E69" s="92" t="s">
        <v>1154</v>
      </c>
      <c r="F69" s="34" t="s">
        <v>511</v>
      </c>
      <c r="G69" s="11" t="s">
        <v>522</v>
      </c>
      <c r="H69" s="34" t="s">
        <v>259</v>
      </c>
      <c r="I69" s="11" t="s">
        <v>512</v>
      </c>
      <c r="J69" s="62" t="s">
        <v>307</v>
      </c>
      <c r="K69" s="60" t="s">
        <v>348</v>
      </c>
      <c r="L69" s="11" t="s">
        <v>259</v>
      </c>
      <c r="M69" s="11" t="s">
        <v>436</v>
      </c>
      <c r="N69" s="60"/>
      <c r="O69" s="65"/>
      <c r="P69" s="50"/>
      <c r="Q69" s="50"/>
    </row>
    <row r="70" spans="1:17" x14ac:dyDescent="0.25">
      <c r="A70" t="s">
        <v>71</v>
      </c>
      <c r="B70" s="94" t="s">
        <v>469</v>
      </c>
      <c r="C70" s="11" t="s">
        <v>216</v>
      </c>
      <c r="D70" s="3" t="s">
        <v>322</v>
      </c>
      <c r="E70" s="92" t="s">
        <v>475</v>
      </c>
      <c r="F70" s="34" t="s">
        <v>511</v>
      </c>
      <c r="G70" s="11" t="s">
        <v>523</v>
      </c>
      <c r="H70" s="34" t="s">
        <v>259</v>
      </c>
      <c r="I70" s="34" t="s">
        <v>513</v>
      </c>
      <c r="J70" s="62" t="s">
        <v>307</v>
      </c>
      <c r="K70" s="60" t="s">
        <v>349</v>
      </c>
      <c r="L70" s="11" t="s">
        <v>259</v>
      </c>
      <c r="M70" s="11" t="s">
        <v>437</v>
      </c>
      <c r="N70" s="60"/>
      <c r="O70" s="65"/>
      <c r="P70" s="50"/>
      <c r="Q70" s="50"/>
    </row>
    <row r="71" spans="1:17" x14ac:dyDescent="0.25">
      <c r="A71" t="s">
        <v>72</v>
      </c>
      <c r="B71" s="94" t="s">
        <v>1160</v>
      </c>
      <c r="C71" s="11" t="s">
        <v>1140</v>
      </c>
      <c r="D71" s="3" t="s">
        <v>322</v>
      </c>
      <c r="E71" s="92" t="s">
        <v>1155</v>
      </c>
      <c r="F71" s="34" t="s">
        <v>511</v>
      </c>
      <c r="G71" s="11" t="s">
        <v>524</v>
      </c>
      <c r="H71" s="34" t="s">
        <v>259</v>
      </c>
      <c r="I71" s="11" t="s">
        <v>514</v>
      </c>
      <c r="J71" s="62" t="s">
        <v>307</v>
      </c>
      <c r="K71" s="60" t="s">
        <v>350</v>
      </c>
      <c r="L71" s="11" t="s">
        <v>259</v>
      </c>
      <c r="M71" s="11" t="s">
        <v>438</v>
      </c>
      <c r="N71" s="60"/>
      <c r="O71" s="65"/>
      <c r="P71" s="50"/>
      <c r="Q71" s="50"/>
    </row>
    <row r="72" spans="1:17" x14ac:dyDescent="0.25">
      <c r="A72" t="s">
        <v>73</v>
      </c>
      <c r="B72" s="94" t="s">
        <v>210</v>
      </c>
      <c r="C72" s="11" t="s">
        <v>228</v>
      </c>
      <c r="D72" s="3" t="s">
        <v>322</v>
      </c>
      <c r="E72" s="92" t="s">
        <v>1098</v>
      </c>
      <c r="F72" s="34" t="s">
        <v>511</v>
      </c>
      <c r="G72" s="11" t="s">
        <v>525</v>
      </c>
      <c r="H72" s="34" t="s">
        <v>259</v>
      </c>
      <c r="I72" s="11" t="s">
        <v>515</v>
      </c>
      <c r="J72" s="62" t="s">
        <v>307</v>
      </c>
      <c r="K72" s="60" t="s">
        <v>351</v>
      </c>
      <c r="L72" s="11" t="s">
        <v>259</v>
      </c>
      <c r="M72" s="11" t="s">
        <v>441</v>
      </c>
      <c r="N72" s="60"/>
      <c r="O72" s="65"/>
      <c r="P72" s="50"/>
      <c r="Q72" s="50"/>
    </row>
    <row r="73" spans="1:17" x14ac:dyDescent="0.25">
      <c r="A73" t="s">
        <v>74</v>
      </c>
      <c r="B73" s="94" t="s">
        <v>210</v>
      </c>
      <c r="C73" s="11" t="s">
        <v>229</v>
      </c>
      <c r="D73" s="3" t="s">
        <v>322</v>
      </c>
      <c r="E73" s="92" t="s">
        <v>434</v>
      </c>
      <c r="F73" s="34" t="s">
        <v>511</v>
      </c>
      <c r="G73" s="11" t="s">
        <v>526</v>
      </c>
      <c r="H73" s="34" t="s">
        <v>259</v>
      </c>
      <c r="I73" s="11" t="s">
        <v>516</v>
      </c>
      <c r="J73" s="62" t="s">
        <v>307</v>
      </c>
      <c r="K73" s="60" t="s">
        <v>352</v>
      </c>
      <c r="L73" s="11" t="s">
        <v>259</v>
      </c>
      <c r="M73" s="11" t="s">
        <v>439</v>
      </c>
      <c r="N73" s="60"/>
      <c r="O73" s="65"/>
      <c r="P73" s="50"/>
      <c r="Q73" s="50"/>
    </row>
    <row r="74" spans="1:17" x14ac:dyDescent="0.25">
      <c r="A74" t="s">
        <v>75</v>
      </c>
      <c r="B74" s="94" t="s">
        <v>470</v>
      </c>
      <c r="C74" s="11" t="s">
        <v>230</v>
      </c>
      <c r="D74" s="3" t="s">
        <v>322</v>
      </c>
      <c r="E74" s="92" t="s">
        <v>477</v>
      </c>
      <c r="F74" s="34" t="s">
        <v>511</v>
      </c>
      <c r="G74" s="11" t="s">
        <v>527</v>
      </c>
      <c r="H74" s="34" t="s">
        <v>259</v>
      </c>
      <c r="I74" s="34" t="s">
        <v>517</v>
      </c>
      <c r="J74" s="62" t="s">
        <v>307</v>
      </c>
      <c r="K74" s="60" t="s">
        <v>311</v>
      </c>
      <c r="L74" s="11" t="s">
        <v>259</v>
      </c>
      <c r="M74" s="11" t="s">
        <v>440</v>
      </c>
      <c r="N74" s="60"/>
      <c r="O74" s="65"/>
      <c r="P74" s="50"/>
      <c r="Q74" s="50"/>
    </row>
    <row r="75" spans="1:17" x14ac:dyDescent="0.25">
      <c r="A75" t="s">
        <v>76</v>
      </c>
      <c r="B75" s="94" t="s">
        <v>210</v>
      </c>
      <c r="C75" s="11" t="s">
        <v>231</v>
      </c>
      <c r="D75" s="3" t="s">
        <v>322</v>
      </c>
      <c r="E75" s="92" t="s">
        <v>1099</v>
      </c>
      <c r="F75" s="34" t="s">
        <v>511</v>
      </c>
      <c r="G75" s="11" t="s">
        <v>528</v>
      </c>
      <c r="H75" s="34" t="s">
        <v>259</v>
      </c>
      <c r="I75" s="11" t="s">
        <v>516</v>
      </c>
      <c r="J75" s="62" t="s">
        <v>307</v>
      </c>
      <c r="K75" s="60" t="s">
        <v>347</v>
      </c>
      <c r="L75" s="11" t="s">
        <v>259</v>
      </c>
      <c r="M75" s="11" t="s">
        <v>434</v>
      </c>
      <c r="N75" s="60"/>
      <c r="O75" s="65"/>
      <c r="P75" s="50"/>
      <c r="Q75" s="50"/>
    </row>
    <row r="76" spans="1:17" x14ac:dyDescent="0.25">
      <c r="A76" t="s">
        <v>77</v>
      </c>
      <c r="B76" s="94" t="s">
        <v>210</v>
      </c>
      <c r="C76" s="11" t="s">
        <v>232</v>
      </c>
      <c r="D76" s="3" t="s">
        <v>322</v>
      </c>
      <c r="E76" s="92" t="s">
        <v>1100</v>
      </c>
      <c r="F76" s="34" t="s">
        <v>511</v>
      </c>
      <c r="G76" s="11" t="s">
        <v>529</v>
      </c>
      <c r="H76" s="34" t="s">
        <v>259</v>
      </c>
      <c r="I76" s="11" t="s">
        <v>518</v>
      </c>
      <c r="J76" s="62" t="s">
        <v>307</v>
      </c>
      <c r="K76" s="11" t="s">
        <v>343</v>
      </c>
      <c r="L76" s="11" t="s">
        <v>259</v>
      </c>
      <c r="M76" s="11" t="s">
        <v>442</v>
      </c>
      <c r="N76" s="60"/>
      <c r="O76" s="65"/>
      <c r="P76" s="50"/>
      <c r="Q76" s="50"/>
    </row>
    <row r="77" spans="1:17" x14ac:dyDescent="0.25">
      <c r="A77" t="s">
        <v>78</v>
      </c>
      <c r="B77" s="94" t="s">
        <v>1161</v>
      </c>
      <c r="C77" s="11" t="s">
        <v>1141</v>
      </c>
      <c r="D77" s="3" t="s">
        <v>91</v>
      </c>
      <c r="E77" s="92" t="s">
        <v>1156</v>
      </c>
      <c r="F77" s="34" t="s">
        <v>511</v>
      </c>
      <c r="G77" s="11" t="s">
        <v>530</v>
      </c>
      <c r="H77" s="34" t="s">
        <v>259</v>
      </c>
      <c r="I77" s="11" t="s">
        <v>519</v>
      </c>
      <c r="J77" s="62" t="s">
        <v>307</v>
      </c>
      <c r="K77" s="11" t="s">
        <v>344</v>
      </c>
      <c r="L77" s="11" t="s">
        <v>259</v>
      </c>
      <c r="M77" s="11" t="s">
        <v>443</v>
      </c>
      <c r="N77" s="60"/>
      <c r="O77" s="65"/>
      <c r="P77" s="50"/>
      <c r="Q77" s="50"/>
    </row>
    <row r="78" spans="1:17" x14ac:dyDescent="0.25">
      <c r="A78" t="s">
        <v>79</v>
      </c>
      <c r="B78" s="94" t="s">
        <v>1161</v>
      </c>
      <c r="C78" s="11" t="s">
        <v>1142</v>
      </c>
      <c r="D78" s="3" t="s">
        <v>322</v>
      </c>
      <c r="E78" s="92" t="s">
        <v>1157</v>
      </c>
      <c r="F78" s="34" t="s">
        <v>511</v>
      </c>
      <c r="G78" s="11" t="s">
        <v>531</v>
      </c>
      <c r="H78" s="34" t="s">
        <v>259</v>
      </c>
      <c r="I78" s="11" t="s">
        <v>520</v>
      </c>
      <c r="J78" s="62" t="s">
        <v>307</v>
      </c>
      <c r="K78" s="11" t="s">
        <v>345</v>
      </c>
      <c r="L78" s="11" t="s">
        <v>259</v>
      </c>
      <c r="M78" s="11" t="s">
        <v>444</v>
      </c>
      <c r="N78" s="60"/>
      <c r="O78" s="65"/>
      <c r="P78" s="50"/>
      <c r="Q78" s="50"/>
    </row>
    <row r="79" spans="1:17" x14ac:dyDescent="0.25">
      <c r="A79" t="s">
        <v>165</v>
      </c>
      <c r="B79" s="94" t="s">
        <v>1161</v>
      </c>
      <c r="C79" s="11" t="s">
        <v>1143</v>
      </c>
      <c r="D79" s="11" t="s">
        <v>91</v>
      </c>
      <c r="E79" s="93" t="s">
        <v>1158</v>
      </c>
      <c r="F79" s="34" t="s">
        <v>511</v>
      </c>
      <c r="G79" s="11" t="s">
        <v>532</v>
      </c>
      <c r="H79" s="34" t="s">
        <v>86</v>
      </c>
      <c r="I79" s="54" t="s">
        <v>521</v>
      </c>
      <c r="J79" s="62" t="s">
        <v>307</v>
      </c>
      <c r="K79" s="11" t="s">
        <v>346</v>
      </c>
      <c r="L79" s="29" t="s">
        <v>91</v>
      </c>
      <c r="M79" s="54">
        <v>0</v>
      </c>
      <c r="N79" s="60"/>
      <c r="O79" s="65"/>
      <c r="P79" s="50"/>
      <c r="Q79" s="50"/>
    </row>
    <row r="80" spans="1:17" x14ac:dyDescent="0.25">
      <c r="A80" t="s">
        <v>166</v>
      </c>
      <c r="B80" s="94" t="s">
        <v>1161</v>
      </c>
      <c r="C80" s="11" t="s">
        <v>1144</v>
      </c>
      <c r="D80" s="3" t="s">
        <v>322</v>
      </c>
      <c r="E80" s="92" t="s">
        <v>1159</v>
      </c>
      <c r="F80" s="32" t="s">
        <v>1145</v>
      </c>
      <c r="G80" s="34" t="s">
        <v>284</v>
      </c>
      <c r="H80" s="34" t="s">
        <v>259</v>
      </c>
      <c r="I80" s="90" t="s">
        <v>435</v>
      </c>
      <c r="J80" s="62" t="s">
        <v>309</v>
      </c>
      <c r="K80" s="11" t="s">
        <v>362</v>
      </c>
      <c r="L80" s="11" t="s">
        <v>259</v>
      </c>
      <c r="M80" s="11" t="s">
        <v>1101</v>
      </c>
      <c r="N80" s="60"/>
      <c r="O80" s="65"/>
      <c r="P80" s="50"/>
      <c r="Q80" s="50"/>
    </row>
    <row r="81" spans="1:17" s="29" customFormat="1" x14ac:dyDescent="0.25">
      <c r="B81" s="33"/>
      <c r="C81" s="11"/>
      <c r="D81" s="3"/>
      <c r="E81" s="92"/>
      <c r="I81" s="3"/>
      <c r="J81" s="4"/>
      <c r="K81" s="60"/>
      <c r="M81" s="3"/>
      <c r="N81" s="60"/>
      <c r="O81" s="65"/>
      <c r="P81" s="50"/>
      <c r="Q81" s="50"/>
    </row>
    <row r="82" spans="1:17" x14ac:dyDescent="0.25">
      <c r="A82" s="1" t="s">
        <v>252</v>
      </c>
      <c r="K82" s="60"/>
      <c r="L82" s="29"/>
      <c r="N82" s="60"/>
      <c r="O82" s="65"/>
    </row>
    <row r="83" spans="1:17" x14ac:dyDescent="0.25">
      <c r="A83" t="s">
        <v>249</v>
      </c>
      <c r="B83" s="34" t="s">
        <v>471</v>
      </c>
      <c r="C83" t="s">
        <v>253</v>
      </c>
      <c r="D83" t="s">
        <v>258</v>
      </c>
      <c r="E83" s="23" t="s">
        <v>472</v>
      </c>
      <c r="F83" s="34" t="s">
        <v>308</v>
      </c>
      <c r="G83" t="s">
        <v>358</v>
      </c>
      <c r="H83" s="3" t="s">
        <v>322</v>
      </c>
      <c r="I83" s="11" t="s">
        <v>449</v>
      </c>
      <c r="J83" s="62" t="s">
        <v>309</v>
      </c>
      <c r="K83" s="11" t="s">
        <v>315</v>
      </c>
      <c r="L83" s="11" t="s">
        <v>259</v>
      </c>
      <c r="M83" s="11" t="s">
        <v>452</v>
      </c>
      <c r="N83" s="60"/>
      <c r="O83" s="65"/>
    </row>
    <row r="84" spans="1:17" x14ac:dyDescent="0.25">
      <c r="A84" t="s">
        <v>250</v>
      </c>
      <c r="B84" s="34" t="s">
        <v>471</v>
      </c>
      <c r="C84" t="s">
        <v>254</v>
      </c>
      <c r="D84" t="s">
        <v>481</v>
      </c>
      <c r="E84" s="5" t="s">
        <v>1102</v>
      </c>
      <c r="F84" s="34" t="s">
        <v>308</v>
      </c>
      <c r="G84" t="s">
        <v>359</v>
      </c>
      <c r="H84" s="3" t="s">
        <v>159</v>
      </c>
      <c r="I84" s="11" t="s">
        <v>450</v>
      </c>
      <c r="J84" s="62" t="s">
        <v>310</v>
      </c>
      <c r="K84" s="11" t="s">
        <v>371</v>
      </c>
      <c r="L84" s="31" t="s">
        <v>91</v>
      </c>
      <c r="M84" s="80">
        <v>0</v>
      </c>
      <c r="N84" s="60"/>
      <c r="O84" s="65"/>
    </row>
    <row r="85" spans="1:17" x14ac:dyDescent="0.25">
      <c r="A85" t="s">
        <v>251</v>
      </c>
      <c r="B85" s="34" t="s">
        <v>248</v>
      </c>
      <c r="C85" t="s">
        <v>255</v>
      </c>
      <c r="D85" t="s">
        <v>258</v>
      </c>
      <c r="E85" s="5" t="s">
        <v>1099</v>
      </c>
      <c r="F85" s="34" t="s">
        <v>308</v>
      </c>
      <c r="G85" t="s">
        <v>360</v>
      </c>
      <c r="H85" s="3" t="s">
        <v>322</v>
      </c>
      <c r="I85" s="11" t="s">
        <v>451</v>
      </c>
      <c r="J85" s="62" t="s">
        <v>310</v>
      </c>
      <c r="K85" s="11" t="s">
        <v>373</v>
      </c>
      <c r="L85" s="11" t="s">
        <v>259</v>
      </c>
      <c r="M85" s="11" t="s">
        <v>451</v>
      </c>
      <c r="N85" s="60"/>
      <c r="O85" s="65"/>
    </row>
    <row r="86" spans="1:17" x14ac:dyDescent="0.25">
      <c r="K86" s="60"/>
      <c r="L86" s="29"/>
      <c r="N86" s="60"/>
      <c r="O86" s="65"/>
    </row>
    <row r="87" spans="1:17" x14ac:dyDescent="0.25">
      <c r="G87" s="60"/>
      <c r="K87" s="60"/>
      <c r="L87" s="29"/>
      <c r="N87" s="60"/>
      <c r="O87" s="65"/>
    </row>
    <row r="88" spans="1:17" x14ac:dyDescent="0.25">
      <c r="G88" s="60"/>
      <c r="K88" s="60"/>
      <c r="N88" s="60"/>
    </row>
    <row r="89" spans="1:17" x14ac:dyDescent="0.25">
      <c r="G89" s="60"/>
      <c r="K89" s="60"/>
      <c r="N89" s="60"/>
    </row>
    <row r="90" spans="1:17" x14ac:dyDescent="0.25">
      <c r="G90" s="60"/>
      <c r="N90" s="60"/>
    </row>
    <row r="91" spans="1:17" x14ac:dyDescent="0.25">
      <c r="G91" s="60"/>
      <c r="N91" s="60"/>
    </row>
    <row r="92" spans="1:17" x14ac:dyDescent="0.25">
      <c r="G92" s="6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opLeftCell="A25" workbookViewId="0">
      <selection activeCell="I85" sqref="I85"/>
    </sheetView>
  </sheetViews>
  <sheetFormatPr defaultRowHeight="15" x14ac:dyDescent="0.25"/>
  <cols>
    <col min="1" max="1" width="12.7109375" bestFit="1" customWidth="1"/>
    <col min="4" max="5" width="10.140625" bestFit="1" customWidth="1"/>
    <col min="6" max="6" width="11.85546875" bestFit="1" customWidth="1"/>
    <col min="7" max="7" width="7" bestFit="1" customWidth="1"/>
    <col min="8" max="8" width="15.7109375" bestFit="1" customWidth="1"/>
    <col min="9" max="9" width="12" bestFit="1" customWidth="1"/>
  </cols>
  <sheetData>
    <row r="1" spans="1:10" x14ac:dyDescent="0.25">
      <c r="A1" t="s">
        <v>22</v>
      </c>
    </row>
    <row r="2" spans="1:10" x14ac:dyDescent="0.25">
      <c r="A2" t="s">
        <v>101</v>
      </c>
      <c r="B2" t="s">
        <v>104</v>
      </c>
      <c r="C2" t="s">
        <v>26</v>
      </c>
      <c r="D2" t="s">
        <v>107</v>
      </c>
      <c r="E2" t="s">
        <v>105</v>
      </c>
      <c r="F2" t="s">
        <v>106</v>
      </c>
      <c r="G2" t="s">
        <v>109</v>
      </c>
      <c r="H2" t="s">
        <v>111</v>
      </c>
      <c r="I2" t="s">
        <v>110</v>
      </c>
      <c r="J2" t="s">
        <v>115</v>
      </c>
    </row>
    <row r="3" spans="1:10" x14ac:dyDescent="0.25">
      <c r="A3" t="s">
        <v>112</v>
      </c>
      <c r="B3" t="s">
        <v>102</v>
      </c>
      <c r="C3">
        <v>46.2</v>
      </c>
      <c r="D3">
        <v>600000</v>
      </c>
      <c r="E3">
        <v>11</v>
      </c>
      <c r="F3">
        <v>11</v>
      </c>
      <c r="G3" s="15">
        <v>197.3</v>
      </c>
      <c r="H3" s="15">
        <v>6.7</v>
      </c>
      <c r="I3" s="15">
        <v>5.9563269999999999</v>
      </c>
      <c r="J3" t="s">
        <v>116</v>
      </c>
    </row>
    <row r="4" spans="1:10" x14ac:dyDescent="0.25">
      <c r="B4" t="s">
        <v>103</v>
      </c>
      <c r="D4" t="s">
        <v>114</v>
      </c>
      <c r="E4">
        <v>9</v>
      </c>
      <c r="F4">
        <v>0</v>
      </c>
    </row>
    <row r="5" spans="1:10" x14ac:dyDescent="0.25">
      <c r="A5" s="1" t="s">
        <v>113</v>
      </c>
      <c r="B5" t="s">
        <v>102</v>
      </c>
      <c r="C5">
        <v>46.2</v>
      </c>
      <c r="D5">
        <v>600000</v>
      </c>
      <c r="E5" s="14">
        <v>10</v>
      </c>
      <c r="F5" s="14">
        <v>5</v>
      </c>
      <c r="G5" s="15">
        <v>163.07</v>
      </c>
      <c r="H5" s="15">
        <v>6.79</v>
      </c>
      <c r="I5" s="15">
        <v>3.9784540000000002</v>
      </c>
    </row>
    <row r="6" spans="1:10" x14ac:dyDescent="0.25">
      <c r="B6" t="s">
        <v>103</v>
      </c>
      <c r="D6" t="s">
        <v>114</v>
      </c>
      <c r="E6" s="14">
        <v>15</v>
      </c>
      <c r="F6" s="14">
        <v>0</v>
      </c>
    </row>
    <row r="7" spans="1:10" x14ac:dyDescent="0.25">
      <c r="A7" t="s">
        <v>84</v>
      </c>
      <c r="B7" t="s">
        <v>102</v>
      </c>
      <c r="C7">
        <v>66.099999999999994</v>
      </c>
      <c r="D7">
        <v>600000</v>
      </c>
      <c r="E7">
        <v>10</v>
      </c>
      <c r="F7">
        <v>5</v>
      </c>
      <c r="G7" s="15">
        <v>147.5402</v>
      </c>
      <c r="H7" s="15">
        <v>6.8310896321638159</v>
      </c>
      <c r="I7" s="15">
        <v>4.3688969999999996</v>
      </c>
    </row>
    <row r="8" spans="1:10" x14ac:dyDescent="0.25">
      <c r="B8" t="s">
        <v>103</v>
      </c>
      <c r="D8">
        <v>600000</v>
      </c>
      <c r="E8">
        <v>8</v>
      </c>
      <c r="F8">
        <v>0</v>
      </c>
    </row>
    <row r="9" spans="1:10" x14ac:dyDescent="0.25">
      <c r="A9" s="1" t="s">
        <v>108</v>
      </c>
      <c r="B9" t="s">
        <v>102</v>
      </c>
      <c r="C9">
        <v>57.7</v>
      </c>
      <c r="D9">
        <v>1000000</v>
      </c>
      <c r="E9">
        <v>14</v>
      </c>
      <c r="F9">
        <v>10</v>
      </c>
      <c r="G9">
        <v>238.4</v>
      </c>
      <c r="H9">
        <v>6.62</v>
      </c>
      <c r="I9">
        <v>7.41</v>
      </c>
      <c r="J9" t="s">
        <v>117</v>
      </c>
    </row>
    <row r="10" spans="1:10" x14ac:dyDescent="0.25">
      <c r="B10" t="s">
        <v>103</v>
      </c>
      <c r="D10">
        <v>1000000</v>
      </c>
      <c r="E10">
        <v>9</v>
      </c>
      <c r="F10">
        <v>0</v>
      </c>
    </row>
    <row r="11" spans="1:10" x14ac:dyDescent="0.25">
      <c r="A11" s="1" t="s">
        <v>98</v>
      </c>
      <c r="B11" s="17" t="s">
        <v>102</v>
      </c>
      <c r="C11">
        <v>71.2</v>
      </c>
      <c r="D11" s="17">
        <v>1000000</v>
      </c>
      <c r="E11" s="17">
        <v>10</v>
      </c>
      <c r="F11" s="17">
        <v>6</v>
      </c>
      <c r="G11" s="18">
        <v>217.2928</v>
      </c>
      <c r="H11" s="18">
        <v>6.6629546637948662</v>
      </c>
      <c r="I11" s="18">
        <v>5.4644789999999999</v>
      </c>
      <c r="J11" s="17" t="s">
        <v>167</v>
      </c>
    </row>
    <row r="12" spans="1:10" x14ac:dyDescent="0.25">
      <c r="B12" s="17" t="s">
        <v>103</v>
      </c>
      <c r="D12" s="17">
        <v>1000000</v>
      </c>
      <c r="E12" s="17">
        <v>11</v>
      </c>
      <c r="F12" s="17">
        <v>0</v>
      </c>
    </row>
    <row r="13" spans="1:10" x14ac:dyDescent="0.25">
      <c r="A13" s="1" t="s">
        <v>99</v>
      </c>
      <c r="B13" s="26" t="s">
        <v>102</v>
      </c>
      <c r="C13" s="26">
        <v>60.8</v>
      </c>
      <c r="D13" s="26">
        <v>1000000</v>
      </c>
      <c r="E13" s="26">
        <v>9</v>
      </c>
      <c r="F13" s="26">
        <v>4</v>
      </c>
      <c r="G13" s="26">
        <v>218.79</v>
      </c>
      <c r="H13" s="27">
        <v>6.6599709437336552</v>
      </c>
      <c r="I13" s="27">
        <v>5.454942</v>
      </c>
      <c r="J13" s="26" t="s">
        <v>205</v>
      </c>
    </row>
    <row r="14" spans="1:10" x14ac:dyDescent="0.25">
      <c r="B14" s="26" t="s">
        <v>103</v>
      </c>
      <c r="C14" s="26"/>
      <c r="D14" s="26">
        <v>1000000</v>
      </c>
      <c r="E14" s="26">
        <v>9</v>
      </c>
      <c r="F14" s="26">
        <v>0</v>
      </c>
      <c r="G14" s="27"/>
      <c r="H14" s="27"/>
    </row>
    <row r="15" spans="1:10" x14ac:dyDescent="0.25">
      <c r="A15" s="1" t="s">
        <v>100</v>
      </c>
      <c r="B15" s="28" t="s">
        <v>102</v>
      </c>
      <c r="C15" s="28">
        <v>56.4</v>
      </c>
      <c r="D15" s="28">
        <v>1000000</v>
      </c>
      <c r="E15" s="28">
        <v>9</v>
      </c>
      <c r="F15" s="28">
        <v>2</v>
      </c>
      <c r="G15" s="30">
        <v>406.0437</v>
      </c>
      <c r="H15" s="30">
        <v>6.3914272234485612</v>
      </c>
      <c r="I15" s="30">
        <v>4.8804489999999996</v>
      </c>
      <c r="J15" s="29" t="s">
        <v>206</v>
      </c>
    </row>
    <row r="16" spans="1:10" x14ac:dyDescent="0.25">
      <c r="B16" s="28" t="s">
        <v>103</v>
      </c>
      <c r="C16" s="28"/>
      <c r="D16" s="28">
        <v>1000000</v>
      </c>
      <c r="E16" s="28">
        <v>12</v>
      </c>
      <c r="F16" s="28">
        <v>0</v>
      </c>
      <c r="G16" s="28"/>
    </row>
    <row r="17" spans="1:10" x14ac:dyDescent="0.25">
      <c r="A17" t="s">
        <v>164</v>
      </c>
      <c r="B17" t="s">
        <v>102</v>
      </c>
      <c r="C17" s="29">
        <v>87.1</v>
      </c>
      <c r="D17" s="29">
        <v>1000000</v>
      </c>
      <c r="E17" s="29">
        <v>7</v>
      </c>
      <c r="F17" s="29">
        <v>2</v>
      </c>
      <c r="G17" s="30">
        <v>179.56059999999999</v>
      </c>
      <c r="H17" s="30">
        <v>6.7457889520771692</v>
      </c>
      <c r="I17" s="30">
        <v>4.3691209999999998</v>
      </c>
      <c r="J17" t="s">
        <v>217</v>
      </c>
    </row>
    <row r="18" spans="1:10" x14ac:dyDescent="0.25">
      <c r="B18" t="s">
        <v>103</v>
      </c>
      <c r="C18" s="26"/>
      <c r="D18" s="29">
        <v>1000000</v>
      </c>
      <c r="E18" s="29">
        <v>15</v>
      </c>
      <c r="F18" s="29">
        <v>0</v>
      </c>
    </row>
    <row r="19" spans="1:10" x14ac:dyDescent="0.25">
      <c r="A19" t="s">
        <v>210</v>
      </c>
      <c r="B19" s="29" t="s">
        <v>102</v>
      </c>
      <c r="C19" s="26">
        <v>43.9</v>
      </c>
      <c r="D19" s="29">
        <v>829443</v>
      </c>
      <c r="E19" s="29">
        <v>13</v>
      </c>
      <c r="F19" s="29">
        <v>2</v>
      </c>
      <c r="G19" s="30">
        <v>473.62739999999997</v>
      </c>
      <c r="H19" s="30">
        <v>6.3245631810220635</v>
      </c>
      <c r="I19" s="30">
        <v>1.7813950000000001</v>
      </c>
      <c r="J19" t="s">
        <v>234</v>
      </c>
    </row>
    <row r="20" spans="1:10" x14ac:dyDescent="0.25">
      <c r="B20" s="29" t="s">
        <v>103</v>
      </c>
      <c r="C20" s="28"/>
      <c r="D20" s="28" t="s">
        <v>233</v>
      </c>
      <c r="E20" s="29">
        <v>15</v>
      </c>
      <c r="F20" s="29">
        <v>0</v>
      </c>
    </row>
    <row r="21" spans="1:10" x14ac:dyDescent="0.25">
      <c r="A21" t="s">
        <v>248</v>
      </c>
      <c r="B21" t="s">
        <v>102</v>
      </c>
      <c r="C21" s="28">
        <v>57.4</v>
      </c>
      <c r="D21" s="28">
        <v>1000000</v>
      </c>
      <c r="E21">
        <v>9</v>
      </c>
      <c r="F21">
        <v>5</v>
      </c>
      <c r="G21" s="39">
        <v>169.4975</v>
      </c>
      <c r="H21" s="35">
        <v>6.7708367030314696</v>
      </c>
      <c r="I21" s="36">
        <v>6.0117620000000001</v>
      </c>
      <c r="J21" t="s">
        <v>260</v>
      </c>
    </row>
    <row r="22" spans="1:10" x14ac:dyDescent="0.25">
      <c r="B22" t="s">
        <v>103</v>
      </c>
      <c r="D22" t="s">
        <v>233</v>
      </c>
      <c r="E22">
        <v>13</v>
      </c>
      <c r="F22">
        <v>0</v>
      </c>
      <c r="J22" t="s">
        <v>261</v>
      </c>
    </row>
    <row r="23" spans="1:10" x14ac:dyDescent="0.25">
      <c r="A23" t="s">
        <v>280</v>
      </c>
      <c r="B23" s="56" t="s">
        <v>102</v>
      </c>
      <c r="J23" s="56" t="s">
        <v>304</v>
      </c>
    </row>
    <row r="24" spans="1:10" x14ac:dyDescent="0.25">
      <c r="B24" s="56" t="s">
        <v>103</v>
      </c>
    </row>
    <row r="25" spans="1:10" x14ac:dyDescent="0.25">
      <c r="A25" t="s">
        <v>281</v>
      </c>
      <c r="B25" s="56" t="s">
        <v>102</v>
      </c>
      <c r="J25" t="s">
        <v>304</v>
      </c>
    </row>
    <row r="26" spans="1:10" x14ac:dyDescent="0.25">
      <c r="B26" s="56" t="s">
        <v>103</v>
      </c>
    </row>
    <row r="27" spans="1:10" x14ac:dyDescent="0.25">
      <c r="A27" t="s">
        <v>283</v>
      </c>
      <c r="B27" s="50" t="s">
        <v>300</v>
      </c>
      <c r="C27">
        <v>58.8</v>
      </c>
      <c r="D27">
        <v>1000000</v>
      </c>
      <c r="E27" s="55">
        <v>9</v>
      </c>
      <c r="F27" s="55">
        <v>3</v>
      </c>
      <c r="G27" s="57">
        <v>298.81360000000001</v>
      </c>
      <c r="H27" s="57">
        <v>6.5245996402216262</v>
      </c>
      <c r="I27" s="57">
        <v>3.7050070000000002</v>
      </c>
      <c r="J27" t="s">
        <v>303</v>
      </c>
    </row>
    <row r="28" spans="1:10" x14ac:dyDescent="0.25">
      <c r="B28" s="50" t="s">
        <v>301</v>
      </c>
      <c r="C28">
        <v>60.5</v>
      </c>
      <c r="D28" s="50">
        <v>1000000</v>
      </c>
      <c r="E28" s="55">
        <v>13</v>
      </c>
      <c r="F28" s="55">
        <v>10</v>
      </c>
      <c r="G28" s="57">
        <v>240.46510000000001</v>
      </c>
      <c r="H28" s="57">
        <v>6.6189479462226446</v>
      </c>
      <c r="I28" s="57">
        <v>5.2709619999999999</v>
      </c>
      <c r="J28" t="s">
        <v>302</v>
      </c>
    </row>
    <row r="29" spans="1:10" x14ac:dyDescent="0.25">
      <c r="B29" s="50" t="s">
        <v>103</v>
      </c>
      <c r="D29" s="50" t="s">
        <v>233</v>
      </c>
      <c r="E29" s="55">
        <v>15</v>
      </c>
      <c r="F29" s="55">
        <v>0</v>
      </c>
      <c r="J29" t="s">
        <v>305</v>
      </c>
    </row>
    <row r="30" spans="1:10" x14ac:dyDescent="0.25">
      <c r="A30" t="s">
        <v>298</v>
      </c>
      <c r="B30" t="s">
        <v>102</v>
      </c>
      <c r="C30">
        <v>46.7</v>
      </c>
      <c r="D30" s="56">
        <v>1000000</v>
      </c>
      <c r="E30" s="56">
        <v>11</v>
      </c>
      <c r="F30" s="56">
        <v>8</v>
      </c>
      <c r="G30" s="57">
        <v>257.55520000000001</v>
      </c>
      <c r="H30" s="57">
        <v>6.5891296773558814</v>
      </c>
      <c r="I30" s="57">
        <v>3.9298090000000001</v>
      </c>
      <c r="J30" t="s">
        <v>320</v>
      </c>
    </row>
    <row r="31" spans="1:10" x14ac:dyDescent="0.25">
      <c r="B31" t="s">
        <v>103</v>
      </c>
      <c r="D31" s="56" t="s">
        <v>233</v>
      </c>
      <c r="E31" s="56">
        <v>11</v>
      </c>
      <c r="F31" s="56">
        <v>0</v>
      </c>
    </row>
    <row r="32" spans="1:10" x14ac:dyDescent="0.25">
      <c r="A32" t="s">
        <v>299</v>
      </c>
      <c r="B32" s="59" t="s">
        <v>102</v>
      </c>
      <c r="C32" s="59">
        <v>63</v>
      </c>
      <c r="D32" s="59">
        <v>1000000</v>
      </c>
      <c r="E32" s="60">
        <v>9</v>
      </c>
      <c r="F32" s="60">
        <v>7</v>
      </c>
      <c r="G32" s="61">
        <v>270.90300000000002</v>
      </c>
      <c r="H32" s="61">
        <v>6.5671861855307609</v>
      </c>
      <c r="I32" s="61">
        <v>4.1982920000000004</v>
      </c>
      <c r="J32" t="s">
        <v>321</v>
      </c>
    </row>
    <row r="33" spans="1:9" x14ac:dyDescent="0.25">
      <c r="B33" s="59" t="s">
        <v>103</v>
      </c>
      <c r="D33" s="59" t="s">
        <v>233</v>
      </c>
      <c r="E33" s="60">
        <v>12</v>
      </c>
      <c r="F33" s="60">
        <v>0</v>
      </c>
    </row>
    <row r="34" spans="1:9" x14ac:dyDescent="0.25">
      <c r="A34" t="s">
        <v>306</v>
      </c>
      <c r="B34" s="60" t="s">
        <v>102</v>
      </c>
      <c r="C34">
        <v>67.7</v>
      </c>
      <c r="D34" s="60">
        <v>1000000</v>
      </c>
      <c r="E34">
        <v>14</v>
      </c>
      <c r="F34">
        <v>6</v>
      </c>
      <c r="G34" s="63">
        <v>259.50360000000001</v>
      </c>
      <c r="H34" s="63">
        <v>6.5858566129627674</v>
      </c>
      <c r="I34" s="63">
        <v>5.2140529999999998</v>
      </c>
    </row>
    <row r="35" spans="1:9" x14ac:dyDescent="0.25">
      <c r="B35" s="60" t="s">
        <v>103</v>
      </c>
      <c r="D35" s="60" t="s">
        <v>233</v>
      </c>
      <c r="E35">
        <v>15</v>
      </c>
      <c r="F35">
        <v>0</v>
      </c>
    </row>
    <row r="36" spans="1:9" x14ac:dyDescent="0.25">
      <c r="A36" t="s">
        <v>307</v>
      </c>
      <c r="B36" s="60" t="s">
        <v>102</v>
      </c>
      <c r="C36">
        <v>76.8</v>
      </c>
      <c r="D36" s="60">
        <v>1000000</v>
      </c>
      <c r="E36" s="60">
        <v>12</v>
      </c>
      <c r="F36" s="60">
        <v>4</v>
      </c>
      <c r="G36" s="63">
        <v>237.82350000000002</v>
      </c>
      <c r="H36" s="63">
        <v>6.623745233754037</v>
      </c>
      <c r="I36" s="63">
        <v>6.0930470000000003</v>
      </c>
    </row>
    <row r="37" spans="1:9" x14ac:dyDescent="0.25">
      <c r="B37" s="60" t="s">
        <v>103</v>
      </c>
      <c r="D37" s="60" t="s">
        <v>233</v>
      </c>
      <c r="E37" s="60">
        <v>15</v>
      </c>
      <c r="F37" s="60">
        <v>0</v>
      </c>
    </row>
    <row r="38" spans="1:9" x14ac:dyDescent="0.25">
      <c r="A38" t="s">
        <v>308</v>
      </c>
      <c r="B38" s="60" t="s">
        <v>102</v>
      </c>
      <c r="C38">
        <v>77.599999999999994</v>
      </c>
      <c r="D38" s="60">
        <v>1000000</v>
      </c>
      <c r="E38" s="60">
        <v>11</v>
      </c>
      <c r="F38" s="60">
        <v>6</v>
      </c>
      <c r="G38">
        <v>234.74430000000001</v>
      </c>
      <c r="H38">
        <v>6.6294049443594067</v>
      </c>
      <c r="I38">
        <v>7.2492780000000003</v>
      </c>
    </row>
    <row r="39" spans="1:9" x14ac:dyDescent="0.25">
      <c r="B39" s="60" t="s">
        <v>103</v>
      </c>
      <c r="D39" s="60" t="s">
        <v>233</v>
      </c>
      <c r="E39" s="60">
        <v>16</v>
      </c>
      <c r="F39" s="60">
        <v>0</v>
      </c>
    </row>
    <row r="40" spans="1:9" x14ac:dyDescent="0.25">
      <c r="A40" t="s">
        <v>309</v>
      </c>
      <c r="B40" s="64" t="s">
        <v>102</v>
      </c>
      <c r="C40" s="64">
        <v>68.2</v>
      </c>
      <c r="D40" s="64">
        <v>1000000</v>
      </c>
      <c r="E40" s="64">
        <v>11</v>
      </c>
      <c r="F40" s="64">
        <v>4</v>
      </c>
      <c r="G40" s="66">
        <v>198.10290000000001</v>
      </c>
      <c r="H40" s="66">
        <v>6.7031091668401555</v>
      </c>
      <c r="I40" s="66">
        <v>9.0666949999999993</v>
      </c>
    </row>
    <row r="41" spans="1:9" x14ac:dyDescent="0.25">
      <c r="B41" s="64" t="s">
        <v>103</v>
      </c>
      <c r="C41" s="64"/>
      <c r="D41" s="64" t="s">
        <v>233</v>
      </c>
      <c r="E41" s="64">
        <v>15</v>
      </c>
      <c r="F41" s="64">
        <v>0</v>
      </c>
    </row>
    <row r="42" spans="1:9" x14ac:dyDescent="0.25">
      <c r="A42" t="s">
        <v>310</v>
      </c>
      <c r="B42" s="65" t="s">
        <v>102</v>
      </c>
      <c r="C42">
        <v>63.2</v>
      </c>
      <c r="D42" s="65">
        <v>1000000</v>
      </c>
      <c r="E42" s="65">
        <v>10</v>
      </c>
      <c r="F42" s="65">
        <v>6</v>
      </c>
      <c r="G42">
        <v>204.30509999999998</v>
      </c>
      <c r="H42">
        <v>6.689720792084084</v>
      </c>
      <c r="I42">
        <v>8.0046660000000003</v>
      </c>
    </row>
    <row r="43" spans="1:9" x14ac:dyDescent="0.25">
      <c r="B43" s="65" t="s">
        <v>103</v>
      </c>
      <c r="D43" s="65" t="s">
        <v>233</v>
      </c>
      <c r="E43" s="65">
        <v>14</v>
      </c>
      <c r="F43" s="65">
        <v>0</v>
      </c>
    </row>
    <row r="44" spans="1:9" x14ac:dyDescent="0.25">
      <c r="A44" t="s">
        <v>376</v>
      </c>
      <c r="B44" s="65" t="s">
        <v>102</v>
      </c>
      <c r="C44">
        <v>73.8</v>
      </c>
      <c r="D44" s="65">
        <v>1000000</v>
      </c>
      <c r="E44" s="65">
        <v>10</v>
      </c>
      <c r="F44" s="65">
        <v>3</v>
      </c>
      <c r="G44">
        <v>229.8826</v>
      </c>
      <c r="H44">
        <v>6.6384938995874636</v>
      </c>
      <c r="I44">
        <v>9.8774350000000002</v>
      </c>
    </row>
    <row r="45" spans="1:9" x14ac:dyDescent="0.25">
      <c r="B45" s="65" t="s">
        <v>103</v>
      </c>
      <c r="D45" s="65" t="s">
        <v>233</v>
      </c>
      <c r="E45" s="65">
        <v>16</v>
      </c>
      <c r="F45" s="65">
        <v>0</v>
      </c>
    </row>
    <row r="46" spans="1:9" x14ac:dyDescent="0.25">
      <c r="A46" t="s">
        <v>587</v>
      </c>
      <c r="B46" s="65" t="s">
        <v>102</v>
      </c>
      <c r="C46">
        <v>68</v>
      </c>
      <c r="D46" s="65">
        <v>1000000</v>
      </c>
      <c r="E46">
        <v>9</v>
      </c>
      <c r="F46">
        <v>5</v>
      </c>
    </row>
    <row r="47" spans="1:9" x14ac:dyDescent="0.25">
      <c r="B47" s="65" t="s">
        <v>103</v>
      </c>
      <c r="D47" s="65" t="s">
        <v>233</v>
      </c>
      <c r="E47">
        <v>13</v>
      </c>
      <c r="F47">
        <v>0</v>
      </c>
    </row>
    <row r="48" spans="1:9" x14ac:dyDescent="0.25">
      <c r="A48" t="s">
        <v>588</v>
      </c>
      <c r="B48" s="65" t="s">
        <v>102</v>
      </c>
      <c r="C48">
        <v>54.5</v>
      </c>
      <c r="D48" s="65">
        <v>1000000</v>
      </c>
      <c r="E48">
        <v>8</v>
      </c>
      <c r="F48">
        <v>8</v>
      </c>
    </row>
    <row r="49" spans="1:6" x14ac:dyDescent="0.25">
      <c r="B49" s="65" t="s">
        <v>103</v>
      </c>
      <c r="D49" s="65" t="s">
        <v>233</v>
      </c>
      <c r="E49">
        <v>14</v>
      </c>
      <c r="F49">
        <v>0</v>
      </c>
    </row>
    <row r="50" spans="1:6" x14ac:dyDescent="0.25">
      <c r="A50" t="s">
        <v>457</v>
      </c>
      <c r="B50" s="65" t="s">
        <v>102</v>
      </c>
      <c r="C50">
        <v>59.9</v>
      </c>
      <c r="D50" s="65">
        <v>1000000</v>
      </c>
      <c r="E50">
        <v>6</v>
      </c>
      <c r="F50">
        <v>4</v>
      </c>
    </row>
    <row r="51" spans="1:6" x14ac:dyDescent="0.25">
      <c r="B51" s="65" t="s">
        <v>103</v>
      </c>
      <c r="D51" s="65" t="s">
        <v>233</v>
      </c>
      <c r="E51">
        <v>8</v>
      </c>
      <c r="F51">
        <v>0</v>
      </c>
    </row>
    <row r="52" spans="1:6" x14ac:dyDescent="0.25">
      <c r="A52" t="s">
        <v>458</v>
      </c>
      <c r="B52" s="65" t="s">
        <v>102</v>
      </c>
      <c r="C52">
        <v>66.3</v>
      </c>
      <c r="D52" s="65">
        <v>1000000</v>
      </c>
      <c r="E52">
        <v>10</v>
      </c>
      <c r="F52">
        <v>8</v>
      </c>
    </row>
    <row r="53" spans="1:6" x14ac:dyDescent="0.25">
      <c r="B53" s="65" t="s">
        <v>103</v>
      </c>
      <c r="D53" s="65" t="s">
        <v>233</v>
      </c>
      <c r="E53">
        <v>13</v>
      </c>
      <c r="F53">
        <v>0</v>
      </c>
    </row>
    <row r="54" spans="1:6" x14ac:dyDescent="0.25">
      <c r="A54" t="s">
        <v>589</v>
      </c>
      <c r="B54" s="65" t="s">
        <v>102</v>
      </c>
      <c r="C54">
        <v>48</v>
      </c>
      <c r="D54" s="65">
        <v>1000000</v>
      </c>
      <c r="E54">
        <v>7</v>
      </c>
      <c r="F54">
        <v>0</v>
      </c>
    </row>
    <row r="55" spans="1:6" x14ac:dyDescent="0.25">
      <c r="B55" s="65" t="s">
        <v>103</v>
      </c>
      <c r="D55" s="65" t="s">
        <v>233</v>
      </c>
      <c r="E55">
        <v>14</v>
      </c>
      <c r="F55">
        <v>0</v>
      </c>
    </row>
    <row r="56" spans="1:6" x14ac:dyDescent="0.25">
      <c r="A56" t="s">
        <v>590</v>
      </c>
      <c r="B56" s="65" t="s">
        <v>102</v>
      </c>
      <c r="C56">
        <v>59.8</v>
      </c>
      <c r="D56" s="65">
        <v>1000000</v>
      </c>
      <c r="E56">
        <v>8</v>
      </c>
      <c r="F56">
        <v>3</v>
      </c>
    </row>
    <row r="57" spans="1:6" x14ac:dyDescent="0.25">
      <c r="B57" s="65" t="s">
        <v>103</v>
      </c>
      <c r="D57" s="65" t="s">
        <v>233</v>
      </c>
      <c r="E57">
        <v>7</v>
      </c>
      <c r="F57">
        <v>0</v>
      </c>
    </row>
    <row r="58" spans="1:6" x14ac:dyDescent="0.25">
      <c r="A58" t="s">
        <v>591</v>
      </c>
      <c r="B58" s="65" t="s">
        <v>102</v>
      </c>
      <c r="C58">
        <v>53.2</v>
      </c>
      <c r="D58" s="65">
        <v>1000000</v>
      </c>
      <c r="E58">
        <v>6</v>
      </c>
      <c r="F58">
        <v>0</v>
      </c>
    </row>
    <row r="59" spans="1:6" x14ac:dyDescent="0.25">
      <c r="B59" s="65" t="s">
        <v>103</v>
      </c>
      <c r="D59" s="65" t="s">
        <v>233</v>
      </c>
      <c r="E59">
        <v>4</v>
      </c>
      <c r="F59">
        <v>0</v>
      </c>
    </row>
    <row r="60" spans="1:6" x14ac:dyDescent="0.25">
      <c r="A60" t="s">
        <v>592</v>
      </c>
      <c r="B60" s="65" t="s">
        <v>102</v>
      </c>
      <c r="C60">
        <v>74</v>
      </c>
      <c r="D60" s="65">
        <v>1000000</v>
      </c>
      <c r="E60">
        <v>8</v>
      </c>
      <c r="F60">
        <v>7</v>
      </c>
    </row>
    <row r="61" spans="1:6" x14ac:dyDescent="0.25">
      <c r="B61" s="65" t="s">
        <v>103</v>
      </c>
      <c r="D61" s="65" t="s">
        <v>233</v>
      </c>
      <c r="E61">
        <v>12</v>
      </c>
      <c r="F61">
        <v>0</v>
      </c>
    </row>
    <row r="62" spans="1:6" x14ac:dyDescent="0.25">
      <c r="A62" t="s">
        <v>593</v>
      </c>
      <c r="B62" s="65" t="s">
        <v>102</v>
      </c>
      <c r="D62" s="65">
        <v>1000000</v>
      </c>
      <c r="E62">
        <v>13</v>
      </c>
      <c r="F62">
        <v>10</v>
      </c>
    </row>
    <row r="63" spans="1:6" x14ac:dyDescent="0.25">
      <c r="B63" s="65" t="s">
        <v>103</v>
      </c>
      <c r="D63" s="65" t="s">
        <v>233</v>
      </c>
      <c r="E63">
        <v>11</v>
      </c>
      <c r="F63">
        <v>0</v>
      </c>
    </row>
    <row r="64" spans="1:6" x14ac:dyDescent="0.25">
      <c r="A64" t="s">
        <v>925</v>
      </c>
      <c r="B64" s="65" t="s">
        <v>102</v>
      </c>
      <c r="C64">
        <v>66.099999999999994</v>
      </c>
      <c r="D64" s="65">
        <v>1000000</v>
      </c>
      <c r="E64">
        <v>19</v>
      </c>
      <c r="F64">
        <v>16</v>
      </c>
    </row>
    <row r="65" spans="1:9" x14ac:dyDescent="0.25">
      <c r="B65" s="65" t="s">
        <v>103</v>
      </c>
      <c r="D65" s="65" t="s">
        <v>233</v>
      </c>
      <c r="E65">
        <v>15</v>
      </c>
      <c r="F65">
        <v>0</v>
      </c>
    </row>
    <row r="66" spans="1:9" x14ac:dyDescent="0.25">
      <c r="A66" t="s">
        <v>926</v>
      </c>
      <c r="B66" s="65" t="s">
        <v>102</v>
      </c>
      <c r="C66">
        <v>63.3</v>
      </c>
      <c r="D66" s="65">
        <v>1000000</v>
      </c>
    </row>
    <row r="67" spans="1:9" x14ac:dyDescent="0.25">
      <c r="B67" s="65" t="s">
        <v>103</v>
      </c>
      <c r="D67" s="65" t="s">
        <v>233</v>
      </c>
    </row>
    <row r="68" spans="1:9" s="65" customFormat="1" x14ac:dyDescent="0.25">
      <c r="A68" s="65" t="s">
        <v>932</v>
      </c>
      <c r="B68" s="65" t="s">
        <v>102</v>
      </c>
      <c r="C68" s="65">
        <v>74.7</v>
      </c>
      <c r="D68" s="65">
        <v>1000000</v>
      </c>
    </row>
    <row r="69" spans="1:9" s="65" customFormat="1" x14ac:dyDescent="0.25">
      <c r="B69" s="65" t="s">
        <v>103</v>
      </c>
      <c r="D69" s="65" t="s">
        <v>233</v>
      </c>
    </row>
    <row r="70" spans="1:9" x14ac:dyDescent="0.25">
      <c r="H70" s="89" t="s">
        <v>1150</v>
      </c>
      <c r="I70" s="89">
        <f>AVERAGEA(C3:C68)</f>
        <v>62.487096774193546</v>
      </c>
    </row>
    <row r="71" spans="1:9" x14ac:dyDescent="0.25">
      <c r="H71" s="89" t="s">
        <v>928</v>
      </c>
      <c r="I71" s="89">
        <f>_xlfn.STDEV.P(C3:C70)</f>
        <v>10.258363761104949</v>
      </c>
    </row>
    <row r="73" spans="1:9" x14ac:dyDescent="0.25">
      <c r="A73" s="32" t="s">
        <v>971</v>
      </c>
      <c r="B73" s="88" t="s">
        <v>102</v>
      </c>
      <c r="C73">
        <v>71.400000000000006</v>
      </c>
      <c r="D73" s="88">
        <v>1000000</v>
      </c>
    </row>
    <row r="74" spans="1:9" x14ac:dyDescent="0.25">
      <c r="A74" s="32"/>
      <c r="B74" s="88" t="s">
        <v>103</v>
      </c>
      <c r="D74" s="88" t="s">
        <v>233</v>
      </c>
    </row>
    <row r="75" spans="1:9" x14ac:dyDescent="0.25">
      <c r="A75" s="32" t="s">
        <v>996</v>
      </c>
      <c r="B75" s="88" t="s">
        <v>102</v>
      </c>
      <c r="C75">
        <v>54.3</v>
      </c>
      <c r="D75" s="88">
        <v>1000000</v>
      </c>
    </row>
    <row r="76" spans="1:9" x14ac:dyDescent="0.25">
      <c r="A76" s="32"/>
      <c r="B76" s="88" t="s">
        <v>103</v>
      </c>
      <c r="D76" s="88" t="s">
        <v>233</v>
      </c>
    </row>
    <row r="77" spans="1:9" x14ac:dyDescent="0.25">
      <c r="A77" s="32" t="s">
        <v>998</v>
      </c>
      <c r="B77" s="88" t="s">
        <v>102</v>
      </c>
      <c r="C77">
        <v>69</v>
      </c>
      <c r="D77" s="88">
        <v>1000000</v>
      </c>
    </row>
    <row r="78" spans="1:9" x14ac:dyDescent="0.25">
      <c r="A78" s="32"/>
      <c r="B78" s="88" t="s">
        <v>103</v>
      </c>
      <c r="D78" s="88" t="s">
        <v>233</v>
      </c>
    </row>
    <row r="79" spans="1:9" x14ac:dyDescent="0.25">
      <c r="A79" s="32" t="s">
        <v>1034</v>
      </c>
      <c r="B79" s="88" t="s">
        <v>102</v>
      </c>
      <c r="C79">
        <v>57.3</v>
      </c>
      <c r="D79" s="88">
        <v>1000000</v>
      </c>
    </row>
    <row r="80" spans="1:9" x14ac:dyDescent="0.25">
      <c r="A80" s="32"/>
      <c r="B80" s="88" t="s">
        <v>103</v>
      </c>
      <c r="D80" s="88" t="s">
        <v>233</v>
      </c>
    </row>
    <row r="81" spans="1:4" x14ac:dyDescent="0.25">
      <c r="A81" s="32" t="s">
        <v>1058</v>
      </c>
      <c r="B81" s="88" t="s">
        <v>102</v>
      </c>
      <c r="C81">
        <v>70.5</v>
      </c>
      <c r="D81" s="88">
        <v>1000000</v>
      </c>
    </row>
    <row r="82" spans="1:4" x14ac:dyDescent="0.25">
      <c r="A82" s="32"/>
      <c r="B82" s="88" t="s">
        <v>103</v>
      </c>
      <c r="D82" s="88" t="s">
        <v>233</v>
      </c>
    </row>
    <row r="83" spans="1:4" x14ac:dyDescent="0.25">
      <c r="A83" s="32" t="s">
        <v>1096</v>
      </c>
      <c r="B83" s="88" t="s">
        <v>102</v>
      </c>
      <c r="C83">
        <v>70</v>
      </c>
      <c r="D83" s="88">
        <v>1000000</v>
      </c>
    </row>
    <row r="84" spans="1:4" x14ac:dyDescent="0.25">
      <c r="A84" s="32"/>
      <c r="B84" s="88" t="s">
        <v>103</v>
      </c>
      <c r="D84" s="88" t="s">
        <v>233</v>
      </c>
    </row>
    <row r="85" spans="1:4" x14ac:dyDescent="0.25">
      <c r="A85" s="32" t="s">
        <v>1128</v>
      </c>
      <c r="B85" s="88" t="s">
        <v>102</v>
      </c>
      <c r="C85">
        <v>66.7</v>
      </c>
      <c r="D85" s="88">
        <v>1000000</v>
      </c>
    </row>
    <row r="86" spans="1:4" x14ac:dyDescent="0.25">
      <c r="A86" s="32"/>
      <c r="B86" s="88" t="s">
        <v>103</v>
      </c>
      <c r="D86" s="88" t="s">
        <v>233</v>
      </c>
    </row>
    <row r="87" spans="1:4" x14ac:dyDescent="0.25">
      <c r="A87" s="32" t="s">
        <v>1129</v>
      </c>
      <c r="B87" s="88" t="s">
        <v>102</v>
      </c>
      <c r="C87">
        <v>58.1</v>
      </c>
      <c r="D87" s="88">
        <v>1000000</v>
      </c>
    </row>
    <row r="88" spans="1:4" x14ac:dyDescent="0.25">
      <c r="B88" s="88" t="s">
        <v>103</v>
      </c>
      <c r="D88" s="88" t="s">
        <v>233</v>
      </c>
    </row>
    <row r="89" spans="1:4" x14ac:dyDescent="0.25">
      <c r="B89" s="89" t="s">
        <v>927</v>
      </c>
      <c r="C89" s="89">
        <f>AVERAGEA(C3:C87)</f>
        <v>62.933333333333337</v>
      </c>
    </row>
    <row r="90" spans="1:4" x14ac:dyDescent="0.25">
      <c r="B90" s="89" t="s">
        <v>928</v>
      </c>
      <c r="C90" s="89">
        <f>_xlfn.STDEV.P(C3:C89)</f>
        <v>9.5235585085967696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68"/>
  <sheetViews>
    <sheetView workbookViewId="0">
      <pane ySplit="1" topLeftCell="A65" activePane="bottomLeft" state="frozen"/>
      <selection pane="bottomLeft" activeCell="F92" sqref="F92"/>
    </sheetView>
  </sheetViews>
  <sheetFormatPr defaultRowHeight="15" x14ac:dyDescent="0.25"/>
  <cols>
    <col min="1" max="1" width="12.7109375" style="14" bestFit="1" customWidth="1"/>
    <col min="2" max="2" width="13.140625" bestFit="1" customWidth="1"/>
    <col min="3" max="3" width="9.85546875" bestFit="1" customWidth="1"/>
    <col min="7" max="7" width="10.42578125" bestFit="1" customWidth="1"/>
    <col min="9" max="9" width="22.85546875" bestFit="1" customWidth="1"/>
    <col min="11" max="11" width="14.7109375" bestFit="1" customWidth="1"/>
    <col min="14" max="14" width="11" bestFit="1" customWidth="1"/>
  </cols>
  <sheetData>
    <row r="1" spans="1:9" x14ac:dyDescent="0.25">
      <c r="A1" s="14" t="s">
        <v>25</v>
      </c>
      <c r="B1" t="s">
        <v>127</v>
      </c>
      <c r="C1" t="s">
        <v>130</v>
      </c>
      <c r="D1" t="s">
        <v>111</v>
      </c>
      <c r="E1" t="s">
        <v>110</v>
      </c>
      <c r="F1" t="s">
        <v>131</v>
      </c>
      <c r="G1" t="s">
        <v>132</v>
      </c>
      <c r="H1" t="s">
        <v>142</v>
      </c>
      <c r="I1" t="s">
        <v>133</v>
      </c>
    </row>
    <row r="2" spans="1:9" x14ac:dyDescent="0.25">
      <c r="A2" s="14" t="s">
        <v>112</v>
      </c>
      <c r="B2" s="20" t="s">
        <v>129</v>
      </c>
      <c r="C2" s="15">
        <v>685.0444</v>
      </c>
      <c r="D2" s="15">
        <v>6.164281279529332</v>
      </c>
      <c r="E2" s="15">
        <v>4.135732</v>
      </c>
      <c r="F2" s="12">
        <v>1</v>
      </c>
      <c r="G2" s="12">
        <v>6</v>
      </c>
      <c r="H2" s="18">
        <v>0.4</v>
      </c>
      <c r="I2" t="s">
        <v>156</v>
      </c>
    </row>
    <row r="3" spans="1:9" x14ac:dyDescent="0.25">
      <c r="A3" s="14" t="s">
        <v>112</v>
      </c>
      <c r="B3" s="14" t="s">
        <v>128</v>
      </c>
      <c r="C3" s="15"/>
      <c r="D3" s="15"/>
      <c r="E3" s="15"/>
      <c r="F3" s="12">
        <v>1</v>
      </c>
      <c r="G3" s="12">
        <v>6</v>
      </c>
      <c r="H3">
        <v>0.55000000000000004</v>
      </c>
      <c r="I3" t="s">
        <v>140</v>
      </c>
    </row>
    <row r="4" spans="1:9" x14ac:dyDescent="0.25">
      <c r="A4" s="14" t="s">
        <v>112</v>
      </c>
      <c r="B4" s="20" t="s">
        <v>120</v>
      </c>
      <c r="C4" s="15">
        <v>962.4396999999999</v>
      </c>
      <c r="D4" s="15">
        <v>6.0166264709390695</v>
      </c>
      <c r="E4" s="15">
        <v>1.2372650000000001</v>
      </c>
      <c r="F4" s="12">
        <v>2</v>
      </c>
      <c r="G4" s="12">
        <v>11</v>
      </c>
      <c r="H4" s="18">
        <v>0.9</v>
      </c>
      <c r="I4" t="s">
        <v>141</v>
      </c>
    </row>
    <row r="5" spans="1:9" x14ac:dyDescent="0.25">
      <c r="A5" s="14" t="s">
        <v>112</v>
      </c>
      <c r="B5" s="19" t="s">
        <v>121</v>
      </c>
      <c r="C5" s="15">
        <v>275.43110000000001</v>
      </c>
      <c r="D5" s="15">
        <v>6.5599870234261566</v>
      </c>
      <c r="E5" s="15">
        <v>4.8052380000000001</v>
      </c>
      <c r="F5" s="12">
        <v>3</v>
      </c>
      <c r="G5" s="12">
        <v>18</v>
      </c>
      <c r="H5" s="18">
        <v>4</v>
      </c>
    </row>
    <row r="6" spans="1:9" x14ac:dyDescent="0.25">
      <c r="A6" s="14" t="s">
        <v>112</v>
      </c>
      <c r="B6" s="14" t="s">
        <v>122</v>
      </c>
      <c r="C6" s="15"/>
      <c r="D6" s="15"/>
      <c r="E6" s="15"/>
      <c r="F6" s="12">
        <v>4</v>
      </c>
      <c r="G6" s="12">
        <v>23</v>
      </c>
      <c r="H6">
        <v>0.25</v>
      </c>
      <c r="I6" t="s">
        <v>134</v>
      </c>
    </row>
    <row r="7" spans="1:9" x14ac:dyDescent="0.25">
      <c r="A7" s="14" t="s">
        <v>112</v>
      </c>
      <c r="B7" s="19" t="s">
        <v>123</v>
      </c>
      <c r="C7" s="15">
        <v>220.68299999999999</v>
      </c>
      <c r="D7" s="15">
        <v>6.6562311208055167</v>
      </c>
      <c r="E7" s="15">
        <v>5.2709599999999996</v>
      </c>
      <c r="F7" s="12">
        <v>7</v>
      </c>
      <c r="G7" s="12">
        <v>42</v>
      </c>
      <c r="H7" s="18">
        <v>10</v>
      </c>
    </row>
    <row r="8" spans="1:9" x14ac:dyDescent="0.25">
      <c r="A8" s="14" t="s">
        <v>112</v>
      </c>
      <c r="B8" s="13" t="s">
        <v>124</v>
      </c>
      <c r="C8" s="15">
        <v>251.55380000000002</v>
      </c>
      <c r="D8" s="15">
        <v>6.5993691177873837</v>
      </c>
      <c r="E8" s="15">
        <v>4.2809569999999999</v>
      </c>
      <c r="F8" s="12">
        <v>5</v>
      </c>
      <c r="G8" s="12">
        <v>29</v>
      </c>
      <c r="H8" s="22">
        <v>2.5</v>
      </c>
      <c r="I8" t="s">
        <v>135</v>
      </c>
    </row>
    <row r="9" spans="1:9" x14ac:dyDescent="0.25">
      <c r="A9" s="14" t="s">
        <v>112</v>
      </c>
      <c r="B9" s="19" t="s">
        <v>125</v>
      </c>
      <c r="C9" s="15">
        <v>215.3313</v>
      </c>
      <c r="D9" s="15">
        <v>6.6668928376670671</v>
      </c>
      <c r="E9" s="15">
        <v>7.3648499999999997</v>
      </c>
      <c r="F9" s="12">
        <v>5</v>
      </c>
      <c r="G9" s="12">
        <v>30</v>
      </c>
      <c r="H9" s="18">
        <v>4.5</v>
      </c>
    </row>
    <row r="10" spans="1:9" x14ac:dyDescent="0.25">
      <c r="A10" s="14" t="s">
        <v>112</v>
      </c>
      <c r="B10" s="14" t="s">
        <v>126</v>
      </c>
      <c r="C10" s="15">
        <v>233.3004</v>
      </c>
      <c r="D10" s="15">
        <v>6.632084516595687</v>
      </c>
      <c r="E10" s="15">
        <v>5.5093579999999998</v>
      </c>
      <c r="F10" s="12">
        <v>1</v>
      </c>
      <c r="G10" s="12">
        <v>6</v>
      </c>
      <c r="H10" s="15">
        <v>0.32</v>
      </c>
      <c r="I10" s="14" t="s">
        <v>134</v>
      </c>
    </row>
    <row r="11" spans="1:9" x14ac:dyDescent="0.25">
      <c r="B11" s="14"/>
      <c r="F11" s="12"/>
      <c r="G11" s="12"/>
    </row>
    <row r="12" spans="1:9" x14ac:dyDescent="0.25">
      <c r="A12" s="14" t="s">
        <v>113</v>
      </c>
      <c r="B12" s="20" t="s">
        <v>118</v>
      </c>
      <c r="C12" s="15">
        <v>1972.0489999999998</v>
      </c>
      <c r="D12" s="15">
        <v>5.7050822982359684</v>
      </c>
      <c r="E12" s="15">
        <v>1.2728699999999999</v>
      </c>
      <c r="F12" s="12">
        <v>2</v>
      </c>
      <c r="G12" s="12">
        <v>12</v>
      </c>
      <c r="H12" s="18">
        <v>0.7</v>
      </c>
    </row>
    <row r="13" spans="1:9" x14ac:dyDescent="0.25">
      <c r="A13" s="14" t="s">
        <v>113</v>
      </c>
      <c r="B13" s="14" t="s">
        <v>119</v>
      </c>
      <c r="C13" s="15">
        <v>731.81740000000002</v>
      </c>
      <c r="D13" s="15">
        <v>6.1355972687573797</v>
      </c>
      <c r="E13" s="15">
        <v>2.1061589999999999</v>
      </c>
      <c r="F13" s="12">
        <v>2</v>
      </c>
      <c r="G13" s="12">
        <v>14</v>
      </c>
      <c r="H13" s="18">
        <v>0.55000000000000004</v>
      </c>
    </row>
    <row r="14" spans="1:9" x14ac:dyDescent="0.25">
      <c r="A14" s="14" t="s">
        <v>113</v>
      </c>
      <c r="B14" s="20" t="s">
        <v>120</v>
      </c>
      <c r="C14" s="15">
        <v>351.32139999999998</v>
      </c>
      <c r="D14" s="15">
        <v>6.4542953952724558</v>
      </c>
      <c r="E14" s="15">
        <v>4.1884300000000003</v>
      </c>
      <c r="F14" s="12">
        <v>1</v>
      </c>
      <c r="G14" s="12">
        <v>7</v>
      </c>
      <c r="H14" s="18">
        <v>0.1</v>
      </c>
    </row>
    <row r="15" spans="1:9" x14ac:dyDescent="0.25">
      <c r="A15" s="14" t="s">
        <v>113</v>
      </c>
      <c r="B15" s="19" t="s">
        <v>121</v>
      </c>
      <c r="C15" s="15">
        <v>228.70090000000002</v>
      </c>
      <c r="D15" s="15">
        <v>6.6407321263234458</v>
      </c>
      <c r="E15" s="15">
        <v>4.85717</v>
      </c>
      <c r="F15" s="12">
        <v>3</v>
      </c>
      <c r="G15" s="12">
        <v>20</v>
      </c>
      <c r="H15" s="18">
        <v>1.6</v>
      </c>
    </row>
    <row r="16" spans="1:9" x14ac:dyDescent="0.25">
      <c r="A16" s="14" t="s">
        <v>113</v>
      </c>
      <c r="B16" s="19" t="s">
        <v>123</v>
      </c>
      <c r="C16" s="15">
        <v>204.45159999999998</v>
      </c>
      <c r="D16" s="15">
        <v>6.6894094863889206</v>
      </c>
      <c r="E16" s="15">
        <v>6.601972</v>
      </c>
      <c r="F16" s="12">
        <v>7</v>
      </c>
      <c r="G16" s="12">
        <v>48</v>
      </c>
      <c r="H16" s="18">
        <v>5.5</v>
      </c>
    </row>
    <row r="17" spans="1:13" x14ac:dyDescent="0.25">
      <c r="A17" s="14" t="s">
        <v>113</v>
      </c>
      <c r="B17" s="14" t="s">
        <v>124</v>
      </c>
      <c r="C17" s="15">
        <v>215.6534</v>
      </c>
      <c r="D17" s="15">
        <v>6.6662436903601421</v>
      </c>
      <c r="E17" s="15">
        <v>3.5082870000000002</v>
      </c>
      <c r="F17" s="12">
        <v>2</v>
      </c>
      <c r="G17" s="12">
        <v>13</v>
      </c>
      <c r="H17" s="18">
        <v>0.4</v>
      </c>
    </row>
    <row r="18" spans="1:13" x14ac:dyDescent="0.25">
      <c r="A18" s="14" t="s">
        <v>113</v>
      </c>
      <c r="B18" s="19" t="s">
        <v>125</v>
      </c>
      <c r="C18" s="15">
        <v>192.1876</v>
      </c>
      <c r="D18" s="15">
        <v>6.7162746365701835</v>
      </c>
      <c r="E18" s="15">
        <v>7.3025229999999999</v>
      </c>
      <c r="F18" s="12">
        <v>5</v>
      </c>
      <c r="G18" s="12">
        <v>35</v>
      </c>
      <c r="H18" s="18">
        <v>8</v>
      </c>
    </row>
    <row r="20" spans="1:13" x14ac:dyDescent="0.25">
      <c r="A20" s="14" t="s">
        <v>84</v>
      </c>
      <c r="B20" s="19" t="s">
        <v>136</v>
      </c>
      <c r="C20" s="18">
        <v>190.92330000000001</v>
      </c>
      <c r="D20" s="18">
        <v>6.7191410677092902</v>
      </c>
      <c r="E20" s="18">
        <v>8.4284520000000001</v>
      </c>
      <c r="F20" s="17">
        <v>2</v>
      </c>
      <c r="G20" s="17">
        <v>12</v>
      </c>
      <c r="H20" s="18">
        <v>2</v>
      </c>
    </row>
    <row r="21" spans="1:13" s="17" customFormat="1" x14ac:dyDescent="0.25">
      <c r="A21" s="17" t="s">
        <v>84</v>
      </c>
      <c r="B21" s="13" t="s">
        <v>143</v>
      </c>
      <c r="C21" s="18">
        <v>228.21</v>
      </c>
      <c r="D21" s="18">
        <v>6.64</v>
      </c>
      <c r="E21" s="18" t="s">
        <v>157</v>
      </c>
      <c r="F21" s="21">
        <v>1</v>
      </c>
      <c r="G21" s="12">
        <v>8</v>
      </c>
      <c r="H21" s="18">
        <v>1.6</v>
      </c>
      <c r="I21" s="17" t="s">
        <v>158</v>
      </c>
      <c r="M21" s="18"/>
    </row>
    <row r="22" spans="1:13" x14ac:dyDescent="0.25">
      <c r="A22" s="16" t="s">
        <v>84</v>
      </c>
      <c r="B22" s="16" t="s">
        <v>137</v>
      </c>
      <c r="C22" s="18">
        <v>184.56910000000002</v>
      </c>
      <c r="D22" s="18">
        <v>6.7338410054919642</v>
      </c>
      <c r="E22" s="18">
        <v>8.4520689999999998</v>
      </c>
      <c r="F22" s="17">
        <v>1</v>
      </c>
      <c r="G22" s="17">
        <v>6</v>
      </c>
      <c r="H22" s="18">
        <v>0.3</v>
      </c>
    </row>
    <row r="23" spans="1:13" x14ac:dyDescent="0.25">
      <c r="A23" s="16" t="s">
        <v>84</v>
      </c>
      <c r="B23" s="19" t="s">
        <v>138</v>
      </c>
      <c r="C23" s="18">
        <v>236.6472</v>
      </c>
      <c r="D23" s="18">
        <v>6.625898629720151</v>
      </c>
      <c r="E23" s="18">
        <v>2.4641549999999999</v>
      </c>
      <c r="F23" s="17">
        <v>3</v>
      </c>
      <c r="G23" s="17">
        <v>21</v>
      </c>
      <c r="H23" s="18">
        <v>2.75</v>
      </c>
    </row>
    <row r="24" spans="1:13" x14ac:dyDescent="0.25">
      <c r="A24" s="16" t="s">
        <v>84</v>
      </c>
      <c r="B24" s="16" t="s">
        <v>139</v>
      </c>
      <c r="C24" s="18">
        <v>258.70660000000004</v>
      </c>
      <c r="D24" s="18">
        <v>6.5871924916274152</v>
      </c>
      <c r="E24" s="18">
        <v>2.537436</v>
      </c>
      <c r="F24" s="17">
        <v>1</v>
      </c>
      <c r="G24" s="17">
        <v>6</v>
      </c>
      <c r="H24" s="18">
        <v>0.35</v>
      </c>
    </row>
    <row r="25" spans="1:13" x14ac:dyDescent="0.25">
      <c r="C25" s="18"/>
      <c r="D25" s="18"/>
      <c r="E25" s="18"/>
      <c r="F25" s="17"/>
      <c r="G25" s="17"/>
    </row>
    <row r="26" spans="1:13" x14ac:dyDescent="0.25">
      <c r="A26" s="14" t="s">
        <v>108</v>
      </c>
      <c r="B26" s="20" t="s">
        <v>144</v>
      </c>
      <c r="C26" s="18">
        <v>1659.0539999999999</v>
      </c>
      <c r="D26" s="18">
        <v>5.7801394780381141</v>
      </c>
      <c r="E26" s="18">
        <v>2.0939519999999998</v>
      </c>
      <c r="F26" s="17">
        <v>2</v>
      </c>
      <c r="G26" s="17">
        <v>10</v>
      </c>
      <c r="H26" s="18">
        <v>0.45</v>
      </c>
      <c r="I26" s="17" t="s">
        <v>156</v>
      </c>
    </row>
    <row r="27" spans="1:13" x14ac:dyDescent="0.25">
      <c r="A27" s="17" t="s">
        <v>108</v>
      </c>
      <c r="B27" s="17" t="s">
        <v>145</v>
      </c>
      <c r="C27" s="18">
        <v>661.22169999999994</v>
      </c>
      <c r="D27" s="18">
        <v>6.1796529021731645</v>
      </c>
      <c r="E27" s="18">
        <v>2.75678</v>
      </c>
      <c r="F27" s="17">
        <v>1</v>
      </c>
      <c r="G27" s="17">
        <v>5</v>
      </c>
      <c r="H27" s="18">
        <v>0.35</v>
      </c>
      <c r="K27" t="s">
        <v>161</v>
      </c>
      <c r="L27" t="s">
        <v>162</v>
      </c>
    </row>
    <row r="28" spans="1:13" x14ac:dyDescent="0.25">
      <c r="A28" s="17" t="s">
        <v>108</v>
      </c>
      <c r="B28" s="19" t="s">
        <v>146</v>
      </c>
      <c r="C28" s="18">
        <v>790.85210000000006</v>
      </c>
      <c r="D28" s="18">
        <v>6.1019047278293002</v>
      </c>
      <c r="E28" s="18">
        <v>4.2807599999999999</v>
      </c>
      <c r="F28" s="17">
        <v>6</v>
      </c>
      <c r="G28" s="17">
        <v>37</v>
      </c>
      <c r="H28" s="18">
        <v>4</v>
      </c>
      <c r="K28">
        <v>6.09</v>
      </c>
      <c r="L28">
        <v>4.2889999999999997</v>
      </c>
    </row>
    <row r="29" spans="1:13" x14ac:dyDescent="0.25">
      <c r="A29" s="17" t="s">
        <v>108</v>
      </c>
      <c r="B29" s="19" t="s">
        <v>147</v>
      </c>
      <c r="C29" s="18">
        <v>846.68790000000001</v>
      </c>
      <c r="D29" s="18">
        <v>6.0722766466778317</v>
      </c>
      <c r="E29" s="18">
        <v>5.2574680000000003</v>
      </c>
      <c r="F29" s="17">
        <v>4</v>
      </c>
      <c r="G29" s="17">
        <v>25</v>
      </c>
      <c r="H29" s="18">
        <v>1.1000000000000001</v>
      </c>
    </row>
    <row r="30" spans="1:13" x14ac:dyDescent="0.25">
      <c r="A30" s="17" t="s">
        <v>108</v>
      </c>
      <c r="B30" s="19" t="s">
        <v>148</v>
      </c>
      <c r="C30" s="18">
        <v>682.55060000000003</v>
      </c>
      <c r="D30" s="18">
        <v>6.1658651472378159</v>
      </c>
      <c r="E30" s="18">
        <v>4.4651370000000004</v>
      </c>
      <c r="F30" s="17">
        <v>4</v>
      </c>
      <c r="G30" s="17">
        <v>25</v>
      </c>
      <c r="H30" s="18">
        <v>4</v>
      </c>
    </row>
    <row r="31" spans="1:13" x14ac:dyDescent="0.25">
      <c r="A31" s="17" t="s">
        <v>108</v>
      </c>
      <c r="B31" s="17" t="s">
        <v>149</v>
      </c>
      <c r="C31" s="18">
        <v>635.47280000000001</v>
      </c>
      <c r="D31" s="18">
        <v>6.1969030337216404</v>
      </c>
      <c r="E31" s="18">
        <v>4.4008710000000004</v>
      </c>
      <c r="F31" s="17">
        <v>1</v>
      </c>
      <c r="G31" s="17">
        <v>6</v>
      </c>
      <c r="H31" s="18">
        <v>0.7</v>
      </c>
    </row>
    <row r="32" spans="1:13" x14ac:dyDescent="0.25">
      <c r="A32" s="17" t="s">
        <v>108</v>
      </c>
      <c r="B32" s="19" t="s">
        <v>150</v>
      </c>
      <c r="C32" s="18">
        <v>340.07870000000003</v>
      </c>
      <c r="D32" s="18">
        <v>6.4684205681912088</v>
      </c>
      <c r="E32" s="18">
        <v>2.4779979999999999</v>
      </c>
      <c r="F32" s="17">
        <v>5</v>
      </c>
      <c r="G32" s="17">
        <v>33</v>
      </c>
      <c r="H32" s="18">
        <v>6</v>
      </c>
    </row>
    <row r="33" spans="1:9" x14ac:dyDescent="0.25">
      <c r="A33" s="17" t="s">
        <v>108</v>
      </c>
      <c r="B33" s="17" t="s">
        <v>151</v>
      </c>
      <c r="C33" s="18">
        <v>355.41139999999996</v>
      </c>
      <c r="D33" s="18">
        <v>6.4492686460926461</v>
      </c>
      <c r="E33" s="18">
        <v>4.1598550000000003</v>
      </c>
      <c r="F33" s="17">
        <v>1</v>
      </c>
      <c r="G33" s="17">
        <v>6</v>
      </c>
      <c r="H33" s="18">
        <v>0.35</v>
      </c>
    </row>
    <row r="34" spans="1:9" x14ac:dyDescent="0.25">
      <c r="A34" s="17" t="s">
        <v>108</v>
      </c>
      <c r="B34" s="19" t="s">
        <v>152</v>
      </c>
      <c r="C34" s="18">
        <v>521.48349999999994</v>
      </c>
      <c r="D34" s="18">
        <v>6.2827594283157167</v>
      </c>
      <c r="E34" s="18">
        <v>4.0196880000000004</v>
      </c>
      <c r="F34" s="17">
        <v>6</v>
      </c>
      <c r="G34" s="17">
        <v>39</v>
      </c>
      <c r="H34" s="18">
        <v>5.5</v>
      </c>
    </row>
    <row r="35" spans="1:9" x14ac:dyDescent="0.25">
      <c r="A35" s="17" t="s">
        <v>108</v>
      </c>
      <c r="B35" s="13" t="s">
        <v>153</v>
      </c>
      <c r="C35" s="18">
        <v>361.60660000000001</v>
      </c>
      <c r="D35" s="18">
        <v>6.4417636514338916</v>
      </c>
      <c r="E35" s="18">
        <v>8.4663749999999993</v>
      </c>
      <c r="F35" s="17">
        <v>1</v>
      </c>
      <c r="G35" s="17">
        <v>6</v>
      </c>
      <c r="H35" s="22">
        <v>1</v>
      </c>
    </row>
    <row r="36" spans="1:9" x14ac:dyDescent="0.25">
      <c r="A36" s="17" t="s">
        <v>108</v>
      </c>
      <c r="B36" s="19" t="s">
        <v>154</v>
      </c>
      <c r="C36" s="18"/>
      <c r="D36" s="18"/>
      <c r="E36" s="18"/>
      <c r="F36" s="17">
        <v>4</v>
      </c>
      <c r="G36" s="17">
        <v>27</v>
      </c>
      <c r="H36" s="18">
        <v>6</v>
      </c>
    </row>
    <row r="37" spans="1:9" x14ac:dyDescent="0.25">
      <c r="A37" s="17" t="s">
        <v>108</v>
      </c>
      <c r="B37" s="17" t="s">
        <v>155</v>
      </c>
      <c r="C37" s="18">
        <v>1205.623</v>
      </c>
      <c r="D37" s="18">
        <v>5.9187884754596789</v>
      </c>
      <c r="E37" s="18">
        <v>5.6000610000000002</v>
      </c>
      <c r="F37" s="17">
        <v>1</v>
      </c>
      <c r="G37" s="17">
        <v>6</v>
      </c>
      <c r="H37" s="18">
        <v>0.25</v>
      </c>
    </row>
    <row r="39" spans="1:9" x14ac:dyDescent="0.25">
      <c r="A39" s="14" t="s">
        <v>98</v>
      </c>
      <c r="B39" s="19" t="s">
        <v>173</v>
      </c>
      <c r="C39" s="18">
        <v>211.2884</v>
      </c>
      <c r="D39" s="18">
        <v>6.6751243456087312</v>
      </c>
      <c r="E39" s="18">
        <v>5.6611589999999996</v>
      </c>
      <c r="F39" s="17">
        <v>4</v>
      </c>
      <c r="G39" s="17">
        <v>28</v>
      </c>
      <c r="H39" s="18">
        <v>11</v>
      </c>
    </row>
    <row r="40" spans="1:9" x14ac:dyDescent="0.25">
      <c r="A40" s="17" t="s">
        <v>98</v>
      </c>
      <c r="B40" s="17" t="s">
        <v>174</v>
      </c>
      <c r="C40" s="18">
        <v>222.90389999999999</v>
      </c>
      <c r="D40" s="18">
        <v>6.6518823328940906</v>
      </c>
      <c r="E40" s="18">
        <v>4.2674479999999999</v>
      </c>
      <c r="F40" s="17">
        <v>1</v>
      </c>
      <c r="G40" s="17">
        <v>7</v>
      </c>
      <c r="H40" s="18">
        <v>0.55000000000000004</v>
      </c>
      <c r="I40" s="17" t="s">
        <v>134</v>
      </c>
    </row>
    <row r="41" spans="1:9" x14ac:dyDescent="0.25">
      <c r="A41" s="17" t="s">
        <v>98</v>
      </c>
      <c r="B41" s="19" t="s">
        <v>175</v>
      </c>
      <c r="C41" s="18">
        <v>202.49629999999999</v>
      </c>
      <c r="D41" s="18">
        <v>6.6935829077790086</v>
      </c>
      <c r="E41" s="18">
        <v>6.6536660000000003</v>
      </c>
      <c r="F41" s="13">
        <v>1</v>
      </c>
      <c r="G41" s="17">
        <v>7</v>
      </c>
      <c r="H41" s="18">
        <v>8</v>
      </c>
    </row>
    <row r="42" spans="1:9" x14ac:dyDescent="0.25">
      <c r="A42" s="17" t="s">
        <v>98</v>
      </c>
      <c r="B42" s="17" t="s">
        <v>176</v>
      </c>
      <c r="C42" s="18">
        <v>210.32010000000002</v>
      </c>
      <c r="D42" s="18">
        <v>6.6771192204095016</v>
      </c>
      <c r="E42" s="18">
        <v>3.6158980000000001</v>
      </c>
      <c r="F42" s="17">
        <v>1</v>
      </c>
      <c r="G42" s="17">
        <v>6</v>
      </c>
      <c r="H42" s="18">
        <v>0.3</v>
      </c>
      <c r="I42" s="17" t="s">
        <v>134</v>
      </c>
    </row>
    <row r="43" spans="1:9" x14ac:dyDescent="0.25">
      <c r="A43" s="17" t="s">
        <v>98</v>
      </c>
      <c r="B43" s="17" t="s">
        <v>177</v>
      </c>
      <c r="C43" s="18" t="s">
        <v>183</v>
      </c>
      <c r="D43" s="18" t="s">
        <v>183</v>
      </c>
      <c r="E43" s="18" t="s">
        <v>183</v>
      </c>
      <c r="F43" s="17">
        <v>3</v>
      </c>
      <c r="G43" s="17">
        <v>21</v>
      </c>
      <c r="I43" t="s">
        <v>182</v>
      </c>
    </row>
    <row r="44" spans="1:9" x14ac:dyDescent="0.25">
      <c r="A44" s="17" t="s">
        <v>98</v>
      </c>
      <c r="B44" s="19" t="s">
        <v>178</v>
      </c>
      <c r="C44" s="18">
        <v>208.64879999999999</v>
      </c>
      <c r="D44" s="18">
        <v>6.6805841086991062</v>
      </c>
      <c r="E44" s="18">
        <v>9.1066690000000001</v>
      </c>
      <c r="F44" s="17">
        <v>3</v>
      </c>
      <c r="G44" s="17">
        <v>21</v>
      </c>
      <c r="H44" s="18">
        <v>4.5</v>
      </c>
      <c r="I44" t="s">
        <v>181</v>
      </c>
    </row>
    <row r="45" spans="1:9" x14ac:dyDescent="0.25">
      <c r="A45" s="17" t="s">
        <v>98</v>
      </c>
      <c r="B45" s="19" t="s">
        <v>179</v>
      </c>
      <c r="C45" s="18">
        <v>261.44929999999999</v>
      </c>
      <c r="D45" s="18">
        <v>6.5826125166055798</v>
      </c>
      <c r="E45" s="18">
        <v>7.1554419999999999</v>
      </c>
      <c r="F45" s="17">
        <v>3</v>
      </c>
      <c r="G45" s="17">
        <v>21</v>
      </c>
      <c r="H45" s="18">
        <v>8.5</v>
      </c>
    </row>
    <row r="46" spans="1:9" x14ac:dyDescent="0.25">
      <c r="A46" s="17" t="s">
        <v>98</v>
      </c>
      <c r="B46" s="17" t="s">
        <v>180</v>
      </c>
      <c r="C46" s="18">
        <v>255.98100000000002</v>
      </c>
      <c r="D46" s="18">
        <v>6.5917922686779269</v>
      </c>
      <c r="E46" s="18">
        <v>5.918444</v>
      </c>
      <c r="F46" s="17">
        <v>2</v>
      </c>
      <c r="G46" s="17">
        <v>13</v>
      </c>
      <c r="H46" s="18">
        <v>0.6</v>
      </c>
      <c r="I46" s="17" t="s">
        <v>134</v>
      </c>
    </row>
    <row r="47" spans="1:9" x14ac:dyDescent="0.25">
      <c r="A47" s="24"/>
      <c r="B47" s="24"/>
      <c r="C47" s="25"/>
      <c r="D47" s="25"/>
      <c r="E47" s="25"/>
      <c r="F47" s="26"/>
      <c r="G47" s="26"/>
      <c r="H47" s="27"/>
      <c r="I47" s="26"/>
    </row>
    <row r="48" spans="1:9" x14ac:dyDescent="0.25">
      <c r="A48" s="24" t="s">
        <v>99</v>
      </c>
      <c r="B48" s="29" t="s">
        <v>207</v>
      </c>
      <c r="C48" s="30">
        <v>370.14280000000002</v>
      </c>
      <c r="D48" s="30">
        <v>6.4316306940750572</v>
      </c>
      <c r="E48" s="30">
        <v>5.746651</v>
      </c>
      <c r="F48" s="29">
        <v>1</v>
      </c>
      <c r="G48" s="29">
        <v>6</v>
      </c>
      <c r="H48" s="30">
        <v>3.3</v>
      </c>
      <c r="I48" s="29" t="s">
        <v>181</v>
      </c>
    </row>
    <row r="49" spans="1:9" x14ac:dyDescent="0.25">
      <c r="A49" s="29" t="s">
        <v>99</v>
      </c>
      <c r="B49" s="19" t="s">
        <v>208</v>
      </c>
      <c r="C49" s="30">
        <v>365.8777</v>
      </c>
      <c r="D49" s="30">
        <v>6.4366640596636531</v>
      </c>
      <c r="E49" s="30">
        <v>1.5070699999999999</v>
      </c>
      <c r="F49" s="29">
        <v>5</v>
      </c>
      <c r="G49" s="29">
        <v>33</v>
      </c>
      <c r="H49" s="30">
        <v>4</v>
      </c>
      <c r="I49" s="29" t="s">
        <v>181</v>
      </c>
    </row>
    <row r="50" spans="1:9" x14ac:dyDescent="0.25">
      <c r="A50" s="29" t="s">
        <v>99</v>
      </c>
      <c r="B50" s="29" t="s">
        <v>209</v>
      </c>
      <c r="C50" s="30">
        <v>330.90940000000001</v>
      </c>
      <c r="D50" s="30">
        <v>6.4802908958496772</v>
      </c>
      <c r="E50" s="30">
        <v>5.0739999999999998</v>
      </c>
      <c r="F50" s="29">
        <v>2</v>
      </c>
      <c r="G50" s="29">
        <v>14</v>
      </c>
      <c r="H50" s="30">
        <v>2.25</v>
      </c>
      <c r="I50" s="29" t="s">
        <v>181</v>
      </c>
    </row>
    <row r="51" spans="1:9" x14ac:dyDescent="0.25">
      <c r="A51" s="24"/>
      <c r="B51" s="24"/>
    </row>
    <row r="52" spans="1:9" x14ac:dyDescent="0.25">
      <c r="A52" s="29" t="s">
        <v>100</v>
      </c>
      <c r="B52" s="29" t="s">
        <v>199</v>
      </c>
      <c r="C52" s="30">
        <v>215.7955</v>
      </c>
      <c r="D52" s="30">
        <v>6.6659576159345972</v>
      </c>
      <c r="E52" s="30">
        <v>4.2776870000000002</v>
      </c>
      <c r="F52" s="29">
        <v>1</v>
      </c>
      <c r="G52" s="29">
        <v>7</v>
      </c>
      <c r="H52" s="30">
        <v>0.35</v>
      </c>
      <c r="I52" s="29" t="s">
        <v>181</v>
      </c>
    </row>
    <row r="53" spans="1:9" x14ac:dyDescent="0.25">
      <c r="A53" s="29" t="s">
        <v>100</v>
      </c>
      <c r="B53" s="29" t="s">
        <v>200</v>
      </c>
      <c r="C53" s="30">
        <v>291.48779999999999</v>
      </c>
      <c r="D53" s="30">
        <v>6.5353796175895562</v>
      </c>
      <c r="E53" s="30">
        <v>2.9684879999999998</v>
      </c>
      <c r="F53" s="29">
        <v>2</v>
      </c>
      <c r="G53" s="29">
        <v>12</v>
      </c>
      <c r="H53" s="30">
        <v>0.9</v>
      </c>
      <c r="I53" s="29" t="s">
        <v>181</v>
      </c>
    </row>
    <row r="54" spans="1:9" x14ac:dyDescent="0.25">
      <c r="A54" s="29" t="s">
        <v>100</v>
      </c>
      <c r="B54" s="29" t="s">
        <v>201</v>
      </c>
      <c r="C54" s="30">
        <v>185.4265</v>
      </c>
      <c r="D54" s="30">
        <v>6.7318281990947151</v>
      </c>
      <c r="E54" s="30">
        <v>5.6267180000000003</v>
      </c>
      <c r="F54" s="29">
        <v>1</v>
      </c>
      <c r="G54" s="29">
        <v>6</v>
      </c>
      <c r="H54" s="30">
        <v>0.6</v>
      </c>
      <c r="I54" s="29" t="s">
        <v>181</v>
      </c>
    </row>
    <row r="55" spans="1:9" x14ac:dyDescent="0.25">
      <c r="A55" s="29" t="s">
        <v>100</v>
      </c>
      <c r="B55" s="29" t="s">
        <v>202</v>
      </c>
      <c r="C55" s="30">
        <v>509.68020000000001</v>
      </c>
      <c r="D55" s="30">
        <v>6.2927022375075579</v>
      </c>
      <c r="E55" s="30">
        <v>1.714391</v>
      </c>
      <c r="F55" s="29">
        <v>1</v>
      </c>
      <c r="G55" s="29">
        <v>7</v>
      </c>
      <c r="H55" s="30">
        <v>0.15</v>
      </c>
      <c r="I55" s="29" t="s">
        <v>181</v>
      </c>
    </row>
    <row r="56" spans="1:9" x14ac:dyDescent="0.25">
      <c r="A56" s="29" t="s">
        <v>100</v>
      </c>
      <c r="B56" s="29" t="s">
        <v>203</v>
      </c>
      <c r="C56" s="30">
        <v>250.73220000000001</v>
      </c>
      <c r="D56" s="30">
        <v>6.6007898886811089</v>
      </c>
      <c r="E56" s="30">
        <v>6.5736860000000004</v>
      </c>
      <c r="F56" s="29">
        <v>1</v>
      </c>
      <c r="G56" s="29">
        <v>6</v>
      </c>
      <c r="H56" s="30">
        <v>4.5</v>
      </c>
      <c r="I56" s="29" t="s">
        <v>181</v>
      </c>
    </row>
    <row r="57" spans="1:9" x14ac:dyDescent="0.25">
      <c r="A57" s="29" t="s">
        <v>100</v>
      </c>
      <c r="B57" s="29" t="s">
        <v>204</v>
      </c>
      <c r="C57" s="30">
        <v>378.56270000000001</v>
      </c>
      <c r="D57" s="30">
        <v>6.4218621795486781</v>
      </c>
      <c r="E57" s="30">
        <v>6.636768</v>
      </c>
      <c r="F57" s="29">
        <v>2</v>
      </c>
      <c r="G57" s="29">
        <v>13</v>
      </c>
      <c r="H57" s="30">
        <v>4.3</v>
      </c>
      <c r="I57" s="29" t="s">
        <v>181</v>
      </c>
    </row>
    <row r="59" spans="1:9" x14ac:dyDescent="0.25">
      <c r="A59" s="14" t="s">
        <v>164</v>
      </c>
      <c r="B59" s="29" t="s">
        <v>218</v>
      </c>
      <c r="C59" s="30">
        <v>144</v>
      </c>
      <c r="D59" s="30">
        <v>6.8416375079047507</v>
      </c>
      <c r="E59" s="30">
        <v>2.65</v>
      </c>
      <c r="F59" s="12">
        <v>1</v>
      </c>
      <c r="G59" s="12">
        <v>6</v>
      </c>
      <c r="H59" s="30">
        <v>5.5</v>
      </c>
      <c r="I59" s="29" t="s">
        <v>181</v>
      </c>
    </row>
    <row r="60" spans="1:9" x14ac:dyDescent="0.25">
      <c r="A60" s="29" t="s">
        <v>164</v>
      </c>
      <c r="B60" s="29" t="s">
        <v>219</v>
      </c>
      <c r="C60" s="30">
        <v>104</v>
      </c>
      <c r="D60" s="30">
        <v>6.9829666607012193</v>
      </c>
      <c r="E60" s="30">
        <v>8.26</v>
      </c>
      <c r="F60" s="12">
        <v>1</v>
      </c>
      <c r="G60" s="12">
        <v>6</v>
      </c>
      <c r="H60" s="30">
        <v>2.75</v>
      </c>
      <c r="I60" s="29" t="s">
        <v>181</v>
      </c>
    </row>
    <row r="61" spans="1:9" x14ac:dyDescent="0.25">
      <c r="A61" s="29" t="s">
        <v>164</v>
      </c>
      <c r="B61" s="29" t="s">
        <v>220</v>
      </c>
      <c r="C61" s="30">
        <v>199</v>
      </c>
      <c r="D61" s="30">
        <v>6.7011469235902936</v>
      </c>
      <c r="E61" s="30">
        <v>2.27</v>
      </c>
      <c r="F61" s="12">
        <v>1</v>
      </c>
      <c r="G61" s="12">
        <v>6</v>
      </c>
      <c r="H61" s="30">
        <v>3.5</v>
      </c>
      <c r="I61" s="29" t="s">
        <v>181</v>
      </c>
    </row>
    <row r="62" spans="1:9" s="29" customFormat="1" x14ac:dyDescent="0.25">
      <c r="A62" s="29" t="s">
        <v>164</v>
      </c>
      <c r="B62" s="20" t="s">
        <v>223</v>
      </c>
      <c r="C62" s="30">
        <v>242.00000000000003</v>
      </c>
      <c r="D62" s="30">
        <v>6.6161846340195689</v>
      </c>
      <c r="E62" s="30">
        <v>2.52</v>
      </c>
      <c r="F62" s="12">
        <v>2</v>
      </c>
      <c r="G62" s="12">
        <v>14</v>
      </c>
      <c r="H62" s="30">
        <v>10</v>
      </c>
      <c r="I62" s="29" t="s">
        <v>226</v>
      </c>
    </row>
    <row r="63" spans="1:9" x14ac:dyDescent="0.25">
      <c r="A63" s="29" t="s">
        <v>164</v>
      </c>
      <c r="B63" t="s">
        <v>221</v>
      </c>
      <c r="C63" s="30">
        <v>91.125600000000006</v>
      </c>
      <c r="D63" s="30">
        <f>-LOG10(C63/10^9)</f>
        <v>7.0403595991312384</v>
      </c>
      <c r="E63" s="30">
        <v>12.252599999999999</v>
      </c>
      <c r="F63" s="12">
        <v>1</v>
      </c>
      <c r="G63" s="12">
        <v>6</v>
      </c>
      <c r="H63">
        <v>4</v>
      </c>
      <c r="I63" s="29" t="s">
        <v>227</v>
      </c>
    </row>
    <row r="64" spans="1:9" s="29" customFormat="1" x14ac:dyDescent="0.25">
      <c r="A64" s="29" t="s">
        <v>164</v>
      </c>
      <c r="B64" s="20" t="s">
        <v>224</v>
      </c>
      <c r="C64" s="30">
        <v>107.4729</v>
      </c>
      <c r="D64" s="30">
        <v>6.9687010321595224</v>
      </c>
      <c r="E64" s="30">
        <v>4.3579569999999999</v>
      </c>
      <c r="F64" s="12">
        <v>1</v>
      </c>
      <c r="G64" s="12">
        <v>7</v>
      </c>
      <c r="H64" s="30">
        <v>9</v>
      </c>
      <c r="I64" s="29" t="s">
        <v>226</v>
      </c>
    </row>
    <row r="65" spans="1:9" x14ac:dyDescent="0.25">
      <c r="A65" s="29" t="s">
        <v>164</v>
      </c>
      <c r="B65" t="s">
        <v>222</v>
      </c>
      <c r="C65" s="30">
        <v>305</v>
      </c>
      <c r="D65" s="30">
        <v>6.5157001606532141</v>
      </c>
      <c r="E65" s="30">
        <v>1.33</v>
      </c>
      <c r="F65" s="12">
        <v>1</v>
      </c>
      <c r="G65" s="12">
        <v>6</v>
      </c>
      <c r="H65" s="30">
        <v>4.5</v>
      </c>
      <c r="I65" s="29" t="s">
        <v>181</v>
      </c>
    </row>
    <row r="66" spans="1:9" x14ac:dyDescent="0.25">
      <c r="A66" s="29" t="s">
        <v>164</v>
      </c>
      <c r="B66" s="20" t="s">
        <v>225</v>
      </c>
      <c r="C66" s="30">
        <v>435.54070000000002</v>
      </c>
      <c r="D66" s="30">
        <v>6.3609712552154161</v>
      </c>
      <c r="E66" s="30">
        <v>0.9398628</v>
      </c>
      <c r="F66" s="12">
        <v>2</v>
      </c>
      <c r="G66" s="12">
        <v>13</v>
      </c>
      <c r="H66" s="30">
        <v>3</v>
      </c>
      <c r="I66" s="29" t="s">
        <v>226</v>
      </c>
    </row>
    <row r="67" spans="1:9" x14ac:dyDescent="0.25">
      <c r="C67" s="30"/>
      <c r="D67" s="30"/>
      <c r="E67" s="30"/>
      <c r="F67" s="12"/>
      <c r="G67" s="12"/>
    </row>
    <row r="68" spans="1:9" x14ac:dyDescent="0.25">
      <c r="A68" s="29" t="s">
        <v>210</v>
      </c>
      <c r="B68" s="29" t="s">
        <v>235</v>
      </c>
      <c r="C68" s="30">
        <v>278.76659999999998</v>
      </c>
      <c r="D68" s="30">
        <v>6.5547592617958159</v>
      </c>
      <c r="E68" s="30">
        <v>3.4201570000000001</v>
      </c>
      <c r="F68" s="12">
        <v>1</v>
      </c>
      <c r="G68" s="12">
        <v>6</v>
      </c>
      <c r="H68" s="30">
        <v>3</v>
      </c>
      <c r="I68" s="29" t="s">
        <v>247</v>
      </c>
    </row>
    <row r="69" spans="1:9" x14ac:dyDescent="0.25">
      <c r="A69" s="29" t="s">
        <v>210</v>
      </c>
      <c r="B69" s="20" t="s">
        <v>236</v>
      </c>
      <c r="C69" s="30">
        <v>178.97749999999999</v>
      </c>
      <c r="D69" s="30">
        <v>6.7472015625398427</v>
      </c>
      <c r="E69" s="30">
        <v>5.5147979999999999</v>
      </c>
      <c r="F69" s="12">
        <v>4</v>
      </c>
      <c r="G69" s="12">
        <v>25</v>
      </c>
      <c r="H69" s="30">
        <v>6</v>
      </c>
    </row>
    <row r="70" spans="1:9" x14ac:dyDescent="0.25">
      <c r="A70" s="29" t="s">
        <v>210</v>
      </c>
      <c r="B70" s="29" t="s">
        <v>237</v>
      </c>
      <c r="C70" s="30">
        <v>180.43170000000001</v>
      </c>
      <c r="D70" s="30">
        <v>6.7436871590023184</v>
      </c>
      <c r="E70" s="30">
        <v>4.4895370000000003</v>
      </c>
      <c r="F70" s="12">
        <v>3</v>
      </c>
      <c r="G70" s="12">
        <v>18</v>
      </c>
      <c r="H70" s="30">
        <v>7.5</v>
      </c>
      <c r="I70" s="29" t="s">
        <v>247</v>
      </c>
    </row>
    <row r="71" spans="1:9" x14ac:dyDescent="0.25">
      <c r="A71" s="29" t="s">
        <v>210</v>
      </c>
      <c r="B71" s="20" t="s">
        <v>238</v>
      </c>
      <c r="C71" s="30">
        <v>170.02180000000001</v>
      </c>
      <c r="D71" s="30">
        <v>6.7694953903116328</v>
      </c>
      <c r="E71" s="30">
        <v>2.867394</v>
      </c>
      <c r="F71" s="12">
        <v>2</v>
      </c>
      <c r="G71" s="12">
        <v>14</v>
      </c>
      <c r="H71" s="30">
        <v>6.5</v>
      </c>
      <c r="I71" s="29"/>
    </row>
    <row r="72" spans="1:9" x14ac:dyDescent="0.25">
      <c r="A72" s="29" t="s">
        <v>210</v>
      </c>
      <c r="B72" s="19" t="s">
        <v>239</v>
      </c>
      <c r="C72" s="30">
        <v>302.31600000000003</v>
      </c>
      <c r="D72" s="30">
        <v>6.519538867285207</v>
      </c>
      <c r="E72" s="30">
        <v>4.7870169999999996</v>
      </c>
      <c r="F72" s="12">
        <v>1</v>
      </c>
      <c r="G72" s="12">
        <v>6</v>
      </c>
      <c r="H72" s="30">
        <v>1.75</v>
      </c>
      <c r="I72" s="29" t="s">
        <v>181</v>
      </c>
    </row>
    <row r="73" spans="1:9" x14ac:dyDescent="0.25">
      <c r="A73" s="29" t="s">
        <v>210</v>
      </c>
      <c r="B73" s="29" t="s">
        <v>240</v>
      </c>
      <c r="C73" s="30">
        <v>207.73400000000001</v>
      </c>
      <c r="D73" s="30">
        <v>6.6824924163010309</v>
      </c>
      <c r="E73" s="30">
        <v>5.258114</v>
      </c>
      <c r="F73" s="12">
        <v>1</v>
      </c>
      <c r="G73" s="12">
        <v>6</v>
      </c>
      <c r="H73" s="30">
        <v>11</v>
      </c>
      <c r="I73" s="29" t="s">
        <v>247</v>
      </c>
    </row>
    <row r="74" spans="1:9" x14ac:dyDescent="0.25">
      <c r="A74" s="29" t="s">
        <v>210</v>
      </c>
      <c r="B74" s="20" t="s">
        <v>241</v>
      </c>
      <c r="C74" s="30">
        <v>182.63510000000002</v>
      </c>
      <c r="D74" s="30">
        <v>6.7384157532453077</v>
      </c>
      <c r="E74" s="30">
        <v>5.8408829999999998</v>
      </c>
      <c r="F74" s="12">
        <v>2</v>
      </c>
      <c r="G74" s="12">
        <v>14</v>
      </c>
      <c r="H74" s="30">
        <v>8</v>
      </c>
    </row>
    <row r="75" spans="1:9" x14ac:dyDescent="0.25">
      <c r="A75" s="29" t="s">
        <v>210</v>
      </c>
      <c r="B75" s="29" t="s">
        <v>242</v>
      </c>
      <c r="C75" s="30">
        <v>297.22390000000001</v>
      </c>
      <c r="D75" s="30">
        <v>6.5269162715575293</v>
      </c>
      <c r="E75" s="30">
        <v>6.5723700000000003</v>
      </c>
      <c r="F75" s="12">
        <v>1</v>
      </c>
      <c r="G75" s="12">
        <v>6</v>
      </c>
      <c r="H75" s="30">
        <v>3</v>
      </c>
      <c r="I75" s="29" t="s">
        <v>247</v>
      </c>
    </row>
    <row r="76" spans="1:9" x14ac:dyDescent="0.25">
      <c r="A76" s="29" t="s">
        <v>210</v>
      </c>
      <c r="B76" s="20" t="s">
        <v>243</v>
      </c>
      <c r="C76" s="30">
        <v>214.25230000000002</v>
      </c>
      <c r="D76" s="30">
        <v>6.6690745072253153</v>
      </c>
      <c r="E76" s="30">
        <v>6.575691</v>
      </c>
      <c r="F76" s="12">
        <v>3</v>
      </c>
      <c r="G76" s="12">
        <v>19</v>
      </c>
      <c r="H76" s="30">
        <v>11</v>
      </c>
      <c r="I76" s="29"/>
    </row>
    <row r="77" spans="1:9" x14ac:dyDescent="0.25">
      <c r="A77" s="29" t="s">
        <v>210</v>
      </c>
      <c r="B77" s="29" t="s">
        <v>244</v>
      </c>
      <c r="C77" s="30">
        <v>263.30630000000002</v>
      </c>
      <c r="D77" s="30">
        <v>6.5795387496197062</v>
      </c>
      <c r="E77" s="30">
        <v>6.9607479999999997</v>
      </c>
      <c r="F77" s="12">
        <v>1</v>
      </c>
      <c r="G77" s="12">
        <v>7</v>
      </c>
      <c r="H77" s="30">
        <v>8</v>
      </c>
      <c r="I77" t="s">
        <v>246</v>
      </c>
    </row>
    <row r="78" spans="1:9" x14ac:dyDescent="0.25">
      <c r="A78" s="29" t="s">
        <v>210</v>
      </c>
      <c r="B78" s="20" t="s">
        <v>245</v>
      </c>
      <c r="C78" s="30">
        <v>153.083</v>
      </c>
      <c r="D78" s="30">
        <v>6.8150730354031221</v>
      </c>
      <c r="E78" s="30">
        <v>5.5637239999999997</v>
      </c>
      <c r="F78" s="12">
        <v>1</v>
      </c>
      <c r="G78" s="12">
        <v>7</v>
      </c>
      <c r="H78" s="30">
        <v>3</v>
      </c>
      <c r="I78" s="29" t="s">
        <v>226</v>
      </c>
    </row>
    <row r="80" spans="1:9" x14ac:dyDescent="0.25">
      <c r="A80" s="14" t="s">
        <v>248</v>
      </c>
      <c r="B80" s="45" t="s">
        <v>262</v>
      </c>
      <c r="C80" t="s">
        <v>266</v>
      </c>
      <c r="F80" s="42">
        <v>1</v>
      </c>
      <c r="G80" s="42">
        <v>6</v>
      </c>
      <c r="H80" s="51">
        <v>7</v>
      </c>
      <c r="I80" t="s">
        <v>267</v>
      </c>
    </row>
    <row r="81" spans="1:9" x14ac:dyDescent="0.25">
      <c r="A81" s="38" t="s">
        <v>248</v>
      </c>
      <c r="B81" s="45" t="s">
        <v>263</v>
      </c>
      <c r="C81" t="s">
        <v>266</v>
      </c>
      <c r="F81" s="42">
        <v>3</v>
      </c>
      <c r="G81" s="42">
        <v>19</v>
      </c>
      <c r="H81" s="51">
        <v>1.25</v>
      </c>
      <c r="I81" s="43" t="s">
        <v>267</v>
      </c>
    </row>
    <row r="82" spans="1:9" x14ac:dyDescent="0.25">
      <c r="A82" s="38" t="s">
        <v>248</v>
      </c>
      <c r="B82" s="53" t="s">
        <v>264</v>
      </c>
      <c r="C82" s="44">
        <v>166.37630000000001</v>
      </c>
      <c r="D82" s="35">
        <v>6.7789085380950551</v>
      </c>
      <c r="E82" s="44">
        <v>6.2055429999999996</v>
      </c>
      <c r="F82" s="42">
        <v>1</v>
      </c>
      <c r="G82" s="42">
        <v>7</v>
      </c>
      <c r="H82" s="51">
        <v>5</v>
      </c>
      <c r="I82" t="s">
        <v>259</v>
      </c>
    </row>
    <row r="83" spans="1:9" x14ac:dyDescent="0.25">
      <c r="A83" s="40" t="s">
        <v>248</v>
      </c>
      <c r="B83" s="41" t="s">
        <v>265</v>
      </c>
      <c r="C83" t="s">
        <v>266</v>
      </c>
      <c r="F83" s="42">
        <v>3</v>
      </c>
      <c r="G83" s="42">
        <v>19</v>
      </c>
      <c r="H83" s="51">
        <v>5.5</v>
      </c>
      <c r="I83" s="43" t="s">
        <v>277</v>
      </c>
    </row>
    <row r="1048568" spans="1:1" x14ac:dyDescent="0.25">
      <c r="A1048568" s="1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I13" sqref="I13"/>
    </sheetView>
  </sheetViews>
  <sheetFormatPr defaultRowHeight="15" x14ac:dyDescent="0.25"/>
  <cols>
    <col min="2" max="2" width="12.7109375" bestFit="1" customWidth="1"/>
    <col min="3" max="3" width="9.85546875" bestFit="1" customWidth="1"/>
    <col min="7" max="7" width="10.42578125" bestFit="1" customWidth="1"/>
  </cols>
  <sheetData>
    <row r="1" spans="1:9" s="43" customFormat="1" x14ac:dyDescent="0.25">
      <c r="A1" s="43" t="s">
        <v>25</v>
      </c>
      <c r="B1" s="43" t="s">
        <v>127</v>
      </c>
      <c r="C1" s="43" t="s">
        <v>130</v>
      </c>
      <c r="D1" s="43" t="s">
        <v>111</v>
      </c>
      <c r="E1" s="43" t="s">
        <v>110</v>
      </c>
      <c r="F1" s="43" t="s">
        <v>131</v>
      </c>
      <c r="G1" s="43" t="s">
        <v>132</v>
      </c>
      <c r="H1" s="43" t="s">
        <v>142</v>
      </c>
      <c r="I1" s="43" t="s">
        <v>133</v>
      </c>
    </row>
    <row r="2" spans="1:9" x14ac:dyDescent="0.25">
      <c r="A2" t="s">
        <v>248</v>
      </c>
      <c r="B2" s="52" t="s">
        <v>268</v>
      </c>
      <c r="C2" s="51">
        <v>198.9289</v>
      </c>
      <c r="D2" s="50">
        <v>6.7013021188424702</v>
      </c>
      <c r="E2" s="51">
        <v>5.4541529999999998</v>
      </c>
      <c r="F2" s="49">
        <v>2</v>
      </c>
      <c r="G2" s="49">
        <v>12</v>
      </c>
      <c r="H2">
        <v>2.75</v>
      </c>
      <c r="I2" t="s">
        <v>278</v>
      </c>
    </row>
    <row r="3" spans="1:9" x14ac:dyDescent="0.25">
      <c r="A3" s="47" t="s">
        <v>248</v>
      </c>
      <c r="B3" s="46" t="s">
        <v>269</v>
      </c>
      <c r="C3" s="51">
        <v>185.04490000000001</v>
      </c>
      <c r="D3" s="50">
        <v>6.7327228799413623</v>
      </c>
      <c r="E3" s="51">
        <v>6.7288160000000001</v>
      </c>
      <c r="F3" s="49">
        <v>3</v>
      </c>
      <c r="G3" s="49">
        <v>18</v>
      </c>
      <c r="H3">
        <v>5</v>
      </c>
    </row>
    <row r="4" spans="1:9" x14ac:dyDescent="0.25">
      <c r="A4" s="47" t="s">
        <v>248</v>
      </c>
      <c r="B4" s="37" t="s">
        <v>270</v>
      </c>
      <c r="C4" s="48" t="s">
        <v>266</v>
      </c>
      <c r="D4" s="50"/>
      <c r="E4" s="48"/>
      <c r="F4" s="49">
        <v>1</v>
      </c>
      <c r="G4" s="49">
        <v>6</v>
      </c>
      <c r="H4">
        <v>0.35</v>
      </c>
    </row>
    <row r="5" spans="1:9" x14ac:dyDescent="0.25">
      <c r="A5" s="47" t="s">
        <v>248</v>
      </c>
      <c r="B5" s="52" t="s">
        <v>271</v>
      </c>
      <c r="C5" s="51">
        <v>177.94589999999999</v>
      </c>
      <c r="D5" s="50">
        <v>6.7497120139983702</v>
      </c>
      <c r="E5" s="51">
        <v>7.2190719999999997</v>
      </c>
      <c r="F5" s="49">
        <v>2</v>
      </c>
      <c r="G5" s="49">
        <v>12</v>
      </c>
      <c r="H5">
        <v>3</v>
      </c>
    </row>
    <row r="6" spans="1:9" x14ac:dyDescent="0.25">
      <c r="A6" s="47" t="s">
        <v>248</v>
      </c>
      <c r="B6" s="37" t="s">
        <v>272</v>
      </c>
      <c r="C6" s="48" t="s">
        <v>266</v>
      </c>
      <c r="D6" s="50"/>
      <c r="E6" s="48"/>
      <c r="F6" s="49">
        <v>1</v>
      </c>
      <c r="G6" s="49">
        <v>7</v>
      </c>
      <c r="H6">
        <v>4.25</v>
      </c>
    </row>
    <row r="7" spans="1:9" x14ac:dyDescent="0.25">
      <c r="A7" s="47" t="s">
        <v>248</v>
      </c>
      <c r="B7" s="46" t="s">
        <v>273</v>
      </c>
      <c r="C7" s="51">
        <v>212.6593</v>
      </c>
      <c r="D7" s="50">
        <v>6.6723156200020854</v>
      </c>
      <c r="E7" s="51">
        <v>6.2807899999999997</v>
      </c>
      <c r="F7" s="49">
        <v>1</v>
      </c>
      <c r="G7" s="49">
        <v>6</v>
      </c>
      <c r="H7">
        <v>0.27500000000000002</v>
      </c>
    </row>
    <row r="8" spans="1:9" x14ac:dyDescent="0.25">
      <c r="A8" s="47" t="s">
        <v>248</v>
      </c>
      <c r="B8" s="52" t="s">
        <v>274</v>
      </c>
      <c r="C8" s="51">
        <v>200.4237</v>
      </c>
      <c r="D8" s="50">
        <v>6.6980509246678697</v>
      </c>
      <c r="E8" s="51">
        <v>5.6404079999999999</v>
      </c>
      <c r="F8" s="49">
        <v>1</v>
      </c>
      <c r="G8" s="49">
        <v>6</v>
      </c>
      <c r="H8">
        <v>1.2</v>
      </c>
      <c r="I8" t="s">
        <v>279</v>
      </c>
    </row>
    <row r="9" spans="1:9" x14ac:dyDescent="0.25">
      <c r="A9" s="47" t="s">
        <v>248</v>
      </c>
      <c r="B9" s="46" t="s">
        <v>275</v>
      </c>
      <c r="C9" s="51">
        <v>170.6943</v>
      </c>
      <c r="D9" s="50">
        <v>6.7677809810520984</v>
      </c>
      <c r="E9" s="51">
        <v>6.7982329999999997</v>
      </c>
      <c r="F9" s="49">
        <v>1</v>
      </c>
      <c r="G9" s="49">
        <v>7</v>
      </c>
      <c r="H9">
        <v>4.5</v>
      </c>
      <c r="I9" s="50" t="s">
        <v>279</v>
      </c>
    </row>
    <row r="10" spans="1:9" x14ac:dyDescent="0.25">
      <c r="A10" s="47" t="s">
        <v>248</v>
      </c>
      <c r="B10" s="53" t="s">
        <v>276</v>
      </c>
      <c r="C10" s="51">
        <v>192.63050000000001</v>
      </c>
      <c r="D10" s="50">
        <v>6.7152749480889682</v>
      </c>
      <c r="E10" s="51">
        <v>7.274267</v>
      </c>
      <c r="F10" s="49">
        <v>1</v>
      </c>
      <c r="G10" s="49">
        <v>6</v>
      </c>
      <c r="H10">
        <v>4.5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D34" sqref="D34"/>
    </sheetView>
  </sheetViews>
  <sheetFormatPr defaultRowHeight="15" x14ac:dyDescent="0.25"/>
  <cols>
    <col min="1" max="1" width="11.42578125" style="5" bestFit="1" customWidth="1"/>
    <col min="2" max="2" width="15.5703125" bestFit="1" customWidth="1"/>
    <col min="3" max="3" width="14.28515625" bestFit="1" customWidth="1"/>
    <col min="4" max="4" width="24.7109375" bestFit="1" customWidth="1"/>
    <col min="5" max="5" width="10.42578125" bestFit="1" customWidth="1"/>
    <col min="6" max="6" width="26.7109375" style="4" bestFit="1" customWidth="1"/>
    <col min="7" max="7" width="12.140625" bestFit="1" customWidth="1"/>
    <col min="8" max="8" width="15.140625" bestFit="1" customWidth="1"/>
    <col min="9" max="9" width="10.42578125" bestFit="1" customWidth="1"/>
    <col min="10" max="10" width="12.28515625" style="4" bestFit="1" customWidth="1"/>
    <col min="12" max="12" width="12.140625" bestFit="1" customWidth="1"/>
    <col min="13" max="13" width="10.42578125" bestFit="1" customWidth="1"/>
  </cols>
  <sheetData>
    <row r="1" spans="1:16" x14ac:dyDescent="0.25">
      <c r="B1" s="65"/>
      <c r="C1" s="65"/>
      <c r="D1" s="65" t="s">
        <v>387</v>
      </c>
      <c r="E1" s="3"/>
      <c r="G1" s="65"/>
      <c r="H1" s="65"/>
      <c r="I1" s="3"/>
      <c r="K1" s="65"/>
      <c r="L1" s="65"/>
      <c r="M1" s="3"/>
    </row>
    <row r="2" spans="1:16" x14ac:dyDescent="0.25">
      <c r="A2" s="5" t="s">
        <v>21</v>
      </c>
      <c r="B2" s="3"/>
      <c r="C2" s="3" t="s">
        <v>22</v>
      </c>
      <c r="D2" s="3"/>
      <c r="E2" s="3"/>
      <c r="G2" s="3" t="s">
        <v>23</v>
      </c>
      <c r="H2" s="3"/>
      <c r="I2" s="3"/>
      <c r="K2" s="65" t="s">
        <v>24</v>
      </c>
      <c r="L2" s="65"/>
      <c r="M2" s="3"/>
    </row>
    <row r="3" spans="1:16" x14ac:dyDescent="0.25">
      <c r="B3" s="7" t="s">
        <v>25</v>
      </c>
      <c r="C3" s="7" t="s">
        <v>89</v>
      </c>
      <c r="D3" s="7" t="s">
        <v>90</v>
      </c>
      <c r="E3" s="7" t="s">
        <v>386</v>
      </c>
      <c r="F3" s="6" t="s">
        <v>25</v>
      </c>
      <c r="G3" s="7" t="s">
        <v>26</v>
      </c>
      <c r="H3" s="7" t="s">
        <v>27</v>
      </c>
      <c r="I3" s="7" t="s">
        <v>386</v>
      </c>
      <c r="J3" s="6" t="s">
        <v>25</v>
      </c>
      <c r="K3" s="2" t="s">
        <v>26</v>
      </c>
      <c r="L3" s="2" t="s">
        <v>27</v>
      </c>
      <c r="M3" s="7" t="s">
        <v>386</v>
      </c>
    </row>
    <row r="4" spans="1:16" x14ac:dyDescent="0.25">
      <c r="A4" s="82" t="s">
        <v>390</v>
      </c>
      <c r="B4" t="s">
        <v>428</v>
      </c>
      <c r="C4" s="65" t="s">
        <v>490</v>
      </c>
      <c r="D4" s="11" t="s">
        <v>86</v>
      </c>
      <c r="E4">
        <v>11</v>
      </c>
      <c r="F4" s="10" t="s">
        <v>478</v>
      </c>
      <c r="G4">
        <v>6.8</v>
      </c>
      <c r="H4" t="s">
        <v>322</v>
      </c>
      <c r="I4" t="s">
        <v>535</v>
      </c>
      <c r="J4" s="4" t="s">
        <v>428</v>
      </c>
      <c r="K4" t="s">
        <v>493</v>
      </c>
      <c r="L4" t="s">
        <v>86</v>
      </c>
      <c r="M4" t="s">
        <v>495</v>
      </c>
    </row>
    <row r="5" spans="1:16" x14ac:dyDescent="0.25">
      <c r="A5" s="82" t="s">
        <v>391</v>
      </c>
      <c r="B5" s="32" t="s">
        <v>548</v>
      </c>
      <c r="C5" s="65">
        <v>25.2</v>
      </c>
      <c r="D5" s="11" t="s">
        <v>930</v>
      </c>
      <c r="E5" t="s">
        <v>931</v>
      </c>
      <c r="F5" s="10" t="s">
        <v>550</v>
      </c>
      <c r="G5">
        <v>12.7</v>
      </c>
      <c r="H5" s="65" t="s">
        <v>1104</v>
      </c>
      <c r="I5" s="11" t="s">
        <v>449</v>
      </c>
      <c r="J5" s="10" t="s">
        <v>459</v>
      </c>
      <c r="K5" s="65" t="s">
        <v>483</v>
      </c>
      <c r="L5" t="s">
        <v>322</v>
      </c>
      <c r="M5" s="65">
        <v>5</v>
      </c>
    </row>
    <row r="6" spans="1:16" x14ac:dyDescent="0.25">
      <c r="A6" s="82" t="s">
        <v>392</v>
      </c>
      <c r="B6" s="32" t="s">
        <v>548</v>
      </c>
      <c r="C6" s="65">
        <v>13.5</v>
      </c>
      <c r="D6" s="11" t="s">
        <v>86</v>
      </c>
      <c r="E6">
        <v>4</v>
      </c>
      <c r="F6" s="10" t="s">
        <v>550</v>
      </c>
      <c r="G6">
        <v>10.5</v>
      </c>
      <c r="H6" s="65" t="s">
        <v>1105</v>
      </c>
      <c r="I6" s="11" t="s">
        <v>965</v>
      </c>
      <c r="J6" s="10" t="s">
        <v>459</v>
      </c>
      <c r="K6" s="65" t="s">
        <v>486</v>
      </c>
      <c r="L6" t="s">
        <v>86</v>
      </c>
      <c r="M6" s="65">
        <v>4</v>
      </c>
    </row>
    <row r="7" spans="1:16" x14ac:dyDescent="0.25">
      <c r="A7" s="82" t="s">
        <v>394</v>
      </c>
      <c r="B7" s="32" t="s">
        <v>548</v>
      </c>
      <c r="C7" s="65">
        <v>13.3</v>
      </c>
      <c r="D7" s="11" t="s">
        <v>86</v>
      </c>
      <c r="E7">
        <v>10</v>
      </c>
      <c r="F7" s="10" t="s">
        <v>967</v>
      </c>
      <c r="G7" t="s">
        <v>968</v>
      </c>
      <c r="H7" s="65" t="s">
        <v>970</v>
      </c>
      <c r="I7" s="11" t="s">
        <v>969</v>
      </c>
      <c r="J7" s="10" t="s">
        <v>459</v>
      </c>
      <c r="K7" s="65" t="s">
        <v>487</v>
      </c>
      <c r="L7" t="s">
        <v>322</v>
      </c>
      <c r="M7" s="65">
        <v>6</v>
      </c>
    </row>
    <row r="8" spans="1:16" x14ac:dyDescent="0.25">
      <c r="A8" s="83" t="s">
        <v>393</v>
      </c>
      <c r="B8" s="32" t="s">
        <v>548</v>
      </c>
      <c r="C8" s="65">
        <v>6.1</v>
      </c>
      <c r="D8" s="11" t="s">
        <v>86</v>
      </c>
      <c r="E8">
        <v>13</v>
      </c>
      <c r="F8" s="10" t="s">
        <v>1057</v>
      </c>
      <c r="G8">
        <v>20.7</v>
      </c>
      <c r="H8" t="s">
        <v>86</v>
      </c>
      <c r="I8" s="78">
        <v>4</v>
      </c>
      <c r="J8" s="10" t="s">
        <v>459</v>
      </c>
      <c r="K8" s="65" t="s">
        <v>344</v>
      </c>
      <c r="L8" t="s">
        <v>86</v>
      </c>
      <c r="M8" s="65">
        <v>4</v>
      </c>
    </row>
    <row r="9" spans="1:16" x14ac:dyDescent="0.25">
      <c r="A9" s="83" t="s">
        <v>395</v>
      </c>
      <c r="B9" s="32" t="s">
        <v>548</v>
      </c>
      <c r="C9" s="65">
        <v>6.9</v>
      </c>
      <c r="D9" s="11" t="s">
        <v>86</v>
      </c>
      <c r="E9">
        <v>7</v>
      </c>
      <c r="F9" s="10" t="s">
        <v>550</v>
      </c>
      <c r="G9">
        <v>18.3</v>
      </c>
      <c r="H9" t="s">
        <v>86</v>
      </c>
      <c r="I9">
        <v>10</v>
      </c>
      <c r="J9" s="10" t="s">
        <v>459</v>
      </c>
      <c r="K9" s="65" t="s">
        <v>488</v>
      </c>
      <c r="L9" t="s">
        <v>91</v>
      </c>
      <c r="M9">
        <v>0</v>
      </c>
    </row>
    <row r="10" spans="1:16" x14ac:dyDescent="0.25">
      <c r="A10" s="83" t="s">
        <v>396</v>
      </c>
      <c r="B10" s="32" t="s">
        <v>548</v>
      </c>
      <c r="C10" s="65">
        <v>14.6</v>
      </c>
      <c r="D10" s="11" t="s">
        <v>86</v>
      </c>
      <c r="E10">
        <v>14</v>
      </c>
      <c r="F10" s="10" t="s">
        <v>550</v>
      </c>
      <c r="G10">
        <v>15.1</v>
      </c>
      <c r="H10" s="65" t="s">
        <v>86</v>
      </c>
      <c r="I10">
        <v>6</v>
      </c>
      <c r="J10" s="10" t="s">
        <v>459</v>
      </c>
      <c r="K10" s="65" t="s">
        <v>317</v>
      </c>
      <c r="L10" t="s">
        <v>86</v>
      </c>
      <c r="M10">
        <v>6</v>
      </c>
    </row>
    <row r="11" spans="1:16" x14ac:dyDescent="0.25">
      <c r="A11" s="83" t="s">
        <v>397</v>
      </c>
      <c r="B11" s="32" t="s">
        <v>548</v>
      </c>
      <c r="C11" s="65">
        <v>6.9</v>
      </c>
      <c r="D11" s="11" t="s">
        <v>86</v>
      </c>
      <c r="E11">
        <v>8</v>
      </c>
      <c r="F11" s="10" t="s">
        <v>550</v>
      </c>
      <c r="G11">
        <v>12.1</v>
      </c>
      <c r="H11" s="65" t="s">
        <v>966</v>
      </c>
      <c r="I11" t="s">
        <v>965</v>
      </c>
      <c r="J11" s="10" t="s">
        <v>459</v>
      </c>
      <c r="K11" s="65" t="s">
        <v>483</v>
      </c>
      <c r="L11" t="s">
        <v>86</v>
      </c>
      <c r="M11">
        <v>8</v>
      </c>
    </row>
    <row r="12" spans="1:16" x14ac:dyDescent="0.25">
      <c r="A12" s="85" t="s">
        <v>398</v>
      </c>
      <c r="B12" s="65" t="s">
        <v>428</v>
      </c>
      <c r="C12" s="65" t="s">
        <v>372</v>
      </c>
      <c r="D12" s="11" t="s">
        <v>86</v>
      </c>
      <c r="E12">
        <v>11</v>
      </c>
      <c r="F12" s="10" t="s">
        <v>478</v>
      </c>
      <c r="G12">
        <v>6.6</v>
      </c>
      <c r="H12" t="s">
        <v>86</v>
      </c>
      <c r="I12">
        <v>3</v>
      </c>
      <c r="J12" s="4" t="s">
        <v>428</v>
      </c>
      <c r="K12" s="65" t="s">
        <v>372</v>
      </c>
      <c r="L12" t="s">
        <v>86</v>
      </c>
      <c r="M12">
        <v>10</v>
      </c>
    </row>
    <row r="13" spans="1:16" x14ac:dyDescent="0.25">
      <c r="A13" s="5" t="s">
        <v>399</v>
      </c>
      <c r="B13" s="32" t="s">
        <v>548</v>
      </c>
      <c r="C13" s="65">
        <v>20.399999999999999</v>
      </c>
      <c r="D13" s="11" t="s">
        <v>86</v>
      </c>
      <c r="E13">
        <v>12</v>
      </c>
      <c r="F13" s="10" t="s">
        <v>550</v>
      </c>
      <c r="G13">
        <v>14</v>
      </c>
      <c r="H13" t="s">
        <v>86</v>
      </c>
      <c r="I13">
        <v>5</v>
      </c>
      <c r="J13" s="10" t="s">
        <v>479</v>
      </c>
      <c r="K13" s="65">
        <v>6.2</v>
      </c>
      <c r="L13" t="s">
        <v>91</v>
      </c>
      <c r="M13" s="65">
        <v>0</v>
      </c>
      <c r="P13" s="65"/>
    </row>
    <row r="14" spans="1:16" x14ac:dyDescent="0.25">
      <c r="A14" s="83" t="s">
        <v>400</v>
      </c>
      <c r="B14" s="32" t="s">
        <v>548</v>
      </c>
      <c r="C14" s="65">
        <v>5.2</v>
      </c>
      <c r="D14" s="11" t="s">
        <v>86</v>
      </c>
      <c r="E14">
        <v>5</v>
      </c>
      <c r="F14" s="10" t="s">
        <v>550</v>
      </c>
      <c r="G14">
        <v>12.2</v>
      </c>
      <c r="H14" t="s">
        <v>86</v>
      </c>
      <c r="I14">
        <v>7</v>
      </c>
      <c r="J14" s="10" t="s">
        <v>1069</v>
      </c>
      <c r="K14" s="65" t="s">
        <v>1070</v>
      </c>
      <c r="L14" t="s">
        <v>86</v>
      </c>
      <c r="M14" s="32" t="s">
        <v>1071</v>
      </c>
      <c r="P14" s="65"/>
    </row>
    <row r="15" spans="1:16" x14ac:dyDescent="0.25">
      <c r="A15" s="85" t="s">
        <v>401</v>
      </c>
      <c r="B15" s="32" t="s">
        <v>548</v>
      </c>
      <c r="C15" s="65">
        <v>4.7</v>
      </c>
      <c r="D15" s="11" t="s">
        <v>91</v>
      </c>
      <c r="E15">
        <v>0</v>
      </c>
      <c r="F15" s="10" t="s">
        <v>550</v>
      </c>
      <c r="G15">
        <v>12.6</v>
      </c>
      <c r="H15" t="s">
        <v>91</v>
      </c>
      <c r="I15">
        <v>0</v>
      </c>
      <c r="J15" s="10" t="s">
        <v>479</v>
      </c>
      <c r="K15" s="65">
        <v>5.4</v>
      </c>
      <c r="L15" t="s">
        <v>91</v>
      </c>
      <c r="M15" s="65">
        <v>0</v>
      </c>
      <c r="P15" s="65"/>
    </row>
    <row r="16" spans="1:16" x14ac:dyDescent="0.25">
      <c r="A16" s="83" t="s">
        <v>402</v>
      </c>
      <c r="B16" s="32" t="s">
        <v>548</v>
      </c>
      <c r="C16" s="65">
        <v>4.5</v>
      </c>
      <c r="D16" s="11" t="s">
        <v>86</v>
      </c>
      <c r="E16">
        <v>8</v>
      </c>
      <c r="F16" s="10" t="s">
        <v>550</v>
      </c>
      <c r="G16">
        <v>16.3</v>
      </c>
      <c r="H16" t="s">
        <v>86</v>
      </c>
      <c r="I16" s="65">
        <v>9</v>
      </c>
      <c r="J16" s="10" t="s">
        <v>479</v>
      </c>
      <c r="K16" s="65">
        <v>3.4</v>
      </c>
      <c r="L16" t="s">
        <v>91</v>
      </c>
      <c r="M16" s="32" t="s">
        <v>510</v>
      </c>
      <c r="N16" s="11" t="s">
        <v>533</v>
      </c>
      <c r="P16" s="65"/>
    </row>
    <row r="17" spans="1:16" x14ac:dyDescent="0.25">
      <c r="A17" s="85" t="s">
        <v>403</v>
      </c>
      <c r="B17" s="32" t="s">
        <v>549</v>
      </c>
      <c r="C17" s="65">
        <v>3.6</v>
      </c>
      <c r="D17" s="11" t="s">
        <v>86</v>
      </c>
      <c r="E17">
        <v>3</v>
      </c>
      <c r="F17" s="10" t="s">
        <v>550</v>
      </c>
      <c r="G17">
        <v>10.199999999999999</v>
      </c>
      <c r="H17" t="s">
        <v>86</v>
      </c>
      <c r="I17" s="65">
        <v>4</v>
      </c>
      <c r="J17" s="10" t="s">
        <v>479</v>
      </c>
      <c r="K17" s="65">
        <v>5.3</v>
      </c>
      <c r="L17" t="s">
        <v>91</v>
      </c>
      <c r="M17" s="65">
        <v>0</v>
      </c>
      <c r="P17" s="65"/>
    </row>
    <row r="18" spans="1:16" x14ac:dyDescent="0.25">
      <c r="A18" s="83" t="s">
        <v>404</v>
      </c>
      <c r="B18" s="32" t="s">
        <v>549</v>
      </c>
      <c r="C18" s="65">
        <v>6.1</v>
      </c>
      <c r="D18" s="11" t="s">
        <v>534</v>
      </c>
      <c r="E18" t="s">
        <v>956</v>
      </c>
      <c r="F18" s="10" t="s">
        <v>1056</v>
      </c>
      <c r="G18" t="s">
        <v>1049</v>
      </c>
      <c r="H18" t="s">
        <v>1008</v>
      </c>
      <c r="I18" s="32" t="s">
        <v>1046</v>
      </c>
      <c r="J18" s="10" t="s">
        <v>479</v>
      </c>
      <c r="K18">
        <v>6.3</v>
      </c>
      <c r="L18" t="s">
        <v>91</v>
      </c>
      <c r="M18" s="65">
        <v>0</v>
      </c>
      <c r="P18" s="65"/>
    </row>
    <row r="19" spans="1:16" x14ac:dyDescent="0.25">
      <c r="A19" s="5" t="s">
        <v>405</v>
      </c>
      <c r="B19" s="32" t="s">
        <v>1062</v>
      </c>
      <c r="C19" s="65" t="s">
        <v>1066</v>
      </c>
      <c r="D19" s="11" t="s">
        <v>86</v>
      </c>
      <c r="E19" s="32" t="s">
        <v>1065</v>
      </c>
      <c r="F19" s="10" t="s">
        <v>551</v>
      </c>
      <c r="G19">
        <v>17.3</v>
      </c>
      <c r="H19" t="s">
        <v>86</v>
      </c>
      <c r="I19">
        <v>9</v>
      </c>
      <c r="J19" s="10" t="s">
        <v>478</v>
      </c>
      <c r="K19">
        <v>5.3</v>
      </c>
      <c r="L19" t="s">
        <v>91</v>
      </c>
      <c r="M19">
        <v>0</v>
      </c>
      <c r="P19" s="65"/>
    </row>
    <row r="20" spans="1:16" x14ac:dyDescent="0.25">
      <c r="A20" s="83" t="s">
        <v>406</v>
      </c>
      <c r="B20" s="32" t="s">
        <v>428</v>
      </c>
      <c r="C20" s="65" t="s">
        <v>489</v>
      </c>
      <c r="D20" s="11" t="s">
        <v>86</v>
      </c>
      <c r="E20">
        <v>7</v>
      </c>
      <c r="F20" s="10" t="s">
        <v>478</v>
      </c>
      <c r="G20">
        <v>9.6</v>
      </c>
      <c r="H20" t="s">
        <v>538</v>
      </c>
      <c r="I20" t="s">
        <v>537</v>
      </c>
      <c r="J20" s="10" t="s">
        <v>428</v>
      </c>
      <c r="K20" t="s">
        <v>494</v>
      </c>
      <c r="L20" t="s">
        <v>91</v>
      </c>
      <c r="M20">
        <v>0</v>
      </c>
      <c r="P20" s="65"/>
    </row>
    <row r="21" spans="1:16" x14ac:dyDescent="0.25">
      <c r="A21" s="85" t="s">
        <v>407</v>
      </c>
      <c r="B21" s="32" t="s">
        <v>549</v>
      </c>
      <c r="C21" s="65">
        <v>8.1999999999999993</v>
      </c>
      <c r="D21" s="11" t="s">
        <v>563</v>
      </c>
      <c r="E21" s="11" t="s">
        <v>957</v>
      </c>
      <c r="F21" s="10" t="s">
        <v>551</v>
      </c>
      <c r="G21">
        <v>16.899999999999999</v>
      </c>
      <c r="H21" t="s">
        <v>86</v>
      </c>
      <c r="I21">
        <v>4</v>
      </c>
      <c r="J21" s="10" t="s">
        <v>1072</v>
      </c>
      <c r="K21" t="s">
        <v>1073</v>
      </c>
      <c r="L21" t="s">
        <v>86</v>
      </c>
      <c r="M21" s="32" t="s">
        <v>466</v>
      </c>
      <c r="P21" s="65"/>
    </row>
    <row r="22" spans="1:16" x14ac:dyDescent="0.25">
      <c r="A22" s="85" t="s">
        <v>408</v>
      </c>
      <c r="B22" s="32" t="s">
        <v>1062</v>
      </c>
      <c r="C22" s="65" t="s">
        <v>1067</v>
      </c>
      <c r="D22" s="11" t="s">
        <v>86</v>
      </c>
      <c r="E22" s="34" t="s">
        <v>1064</v>
      </c>
      <c r="F22" s="10" t="s">
        <v>551</v>
      </c>
      <c r="G22">
        <v>12.1</v>
      </c>
      <c r="H22" t="s">
        <v>86</v>
      </c>
      <c r="I22">
        <v>6</v>
      </c>
      <c r="J22" s="10" t="s">
        <v>1072</v>
      </c>
      <c r="K22" t="s">
        <v>1074</v>
      </c>
      <c r="L22" t="s">
        <v>481</v>
      </c>
      <c r="M22" s="32" t="s">
        <v>1075</v>
      </c>
      <c r="P22" s="65"/>
    </row>
    <row r="23" spans="1:16" x14ac:dyDescent="0.25">
      <c r="A23" s="85" t="s">
        <v>409</v>
      </c>
      <c r="B23" s="32" t="s">
        <v>549</v>
      </c>
      <c r="C23" s="65">
        <v>13.8</v>
      </c>
      <c r="D23" s="11" t="s">
        <v>91</v>
      </c>
      <c r="E23">
        <v>0</v>
      </c>
      <c r="F23" s="10" t="s">
        <v>551</v>
      </c>
      <c r="G23">
        <v>16.600000000000001</v>
      </c>
      <c r="H23" t="s">
        <v>91</v>
      </c>
      <c r="I23">
        <v>0</v>
      </c>
      <c r="J23" s="10" t="s">
        <v>478</v>
      </c>
      <c r="K23">
        <v>6.2</v>
      </c>
      <c r="L23" t="s">
        <v>91</v>
      </c>
      <c r="M23">
        <v>0</v>
      </c>
      <c r="P23" s="65"/>
    </row>
    <row r="24" spans="1:16" x14ac:dyDescent="0.25">
      <c r="A24" s="85" t="s">
        <v>410</v>
      </c>
      <c r="B24" s="32" t="s">
        <v>549</v>
      </c>
      <c r="C24" s="65">
        <v>5.7</v>
      </c>
      <c r="D24" s="11" t="s">
        <v>91</v>
      </c>
      <c r="E24">
        <v>0</v>
      </c>
      <c r="F24" s="10" t="s">
        <v>551</v>
      </c>
      <c r="G24">
        <v>12.6</v>
      </c>
      <c r="H24" t="s">
        <v>91</v>
      </c>
      <c r="I24">
        <v>0</v>
      </c>
      <c r="J24" s="10" t="s">
        <v>478</v>
      </c>
      <c r="K24">
        <v>6.7</v>
      </c>
      <c r="L24" t="s">
        <v>91</v>
      </c>
      <c r="M24">
        <v>0</v>
      </c>
    </row>
    <row r="25" spans="1:16" x14ac:dyDescent="0.25">
      <c r="A25" s="83" t="s">
        <v>411</v>
      </c>
      <c r="B25" s="32" t="s">
        <v>549</v>
      </c>
      <c r="C25">
        <v>11.6</v>
      </c>
      <c r="D25" s="11" t="s">
        <v>86</v>
      </c>
      <c r="E25">
        <v>4</v>
      </c>
      <c r="F25" s="10" t="s">
        <v>478</v>
      </c>
      <c r="G25">
        <v>16.7</v>
      </c>
      <c r="H25" t="s">
        <v>322</v>
      </c>
      <c r="I25" t="s">
        <v>536</v>
      </c>
      <c r="J25" s="10" t="s">
        <v>478</v>
      </c>
      <c r="K25">
        <v>3.7</v>
      </c>
      <c r="L25" t="s">
        <v>91</v>
      </c>
      <c r="M25">
        <v>0</v>
      </c>
    </row>
    <row r="26" spans="1:16" x14ac:dyDescent="0.25">
      <c r="A26" s="82" t="s">
        <v>412</v>
      </c>
      <c r="B26" s="32" t="s">
        <v>549</v>
      </c>
      <c r="C26">
        <v>11.6</v>
      </c>
      <c r="D26" s="11" t="s">
        <v>91</v>
      </c>
      <c r="E26">
        <v>0</v>
      </c>
      <c r="F26" s="10" t="s">
        <v>551</v>
      </c>
      <c r="G26">
        <v>15.5</v>
      </c>
      <c r="H26" t="s">
        <v>91</v>
      </c>
      <c r="I26">
        <v>0</v>
      </c>
      <c r="J26" s="10" t="s">
        <v>564</v>
      </c>
      <c r="K26" t="s">
        <v>566</v>
      </c>
      <c r="L26" t="s">
        <v>91</v>
      </c>
      <c r="M26">
        <v>0</v>
      </c>
    </row>
    <row r="27" spans="1:16" x14ac:dyDescent="0.25">
      <c r="A27" s="83" t="s">
        <v>413</v>
      </c>
      <c r="B27" s="32" t="s">
        <v>549</v>
      </c>
      <c r="C27">
        <v>13.5</v>
      </c>
      <c r="D27" s="11" t="s">
        <v>379</v>
      </c>
      <c r="E27" s="11" t="s">
        <v>956</v>
      </c>
      <c r="F27" s="10" t="s">
        <v>551</v>
      </c>
      <c r="G27">
        <v>15.8</v>
      </c>
      <c r="H27" t="s">
        <v>1009</v>
      </c>
      <c r="I27">
        <v>4</v>
      </c>
      <c r="J27" s="10" t="s">
        <v>564</v>
      </c>
      <c r="K27" t="s">
        <v>567</v>
      </c>
      <c r="L27" t="s">
        <v>91</v>
      </c>
      <c r="M27">
        <v>0</v>
      </c>
    </row>
    <row r="28" spans="1:16" x14ac:dyDescent="0.25">
      <c r="A28" s="83" t="s">
        <v>414</v>
      </c>
      <c r="B28" s="32" t="s">
        <v>1062</v>
      </c>
      <c r="C28" t="s">
        <v>1063</v>
      </c>
      <c r="D28" s="11" t="s">
        <v>86</v>
      </c>
      <c r="E28" s="34" t="s">
        <v>1054</v>
      </c>
      <c r="F28" s="94" t="s">
        <v>1164</v>
      </c>
      <c r="G28" t="s">
        <v>1090</v>
      </c>
      <c r="H28" t="s">
        <v>1010</v>
      </c>
      <c r="I28" s="95" t="s">
        <v>1163</v>
      </c>
      <c r="J28" s="10" t="s">
        <v>564</v>
      </c>
      <c r="K28" t="s">
        <v>568</v>
      </c>
      <c r="L28" t="s">
        <v>91</v>
      </c>
      <c r="M28">
        <v>0</v>
      </c>
    </row>
    <row r="29" spans="1:16" x14ac:dyDescent="0.25">
      <c r="A29" s="83" t="s">
        <v>415</v>
      </c>
      <c r="B29" s="32" t="s">
        <v>923</v>
      </c>
      <c r="C29">
        <v>13.1</v>
      </c>
      <c r="D29" s="11" t="s">
        <v>538</v>
      </c>
      <c r="E29" s="11">
        <v>5</v>
      </c>
      <c r="F29" s="10" t="s">
        <v>1056</v>
      </c>
      <c r="G29" t="s">
        <v>1050</v>
      </c>
      <c r="H29" t="s">
        <v>1008</v>
      </c>
      <c r="I29" s="32" t="s">
        <v>1047</v>
      </c>
      <c r="J29" s="10" t="s">
        <v>564</v>
      </c>
      <c r="K29" t="s">
        <v>569</v>
      </c>
      <c r="L29" s="65" t="s">
        <v>86</v>
      </c>
      <c r="M29" s="65" t="s">
        <v>565</v>
      </c>
    </row>
    <row r="30" spans="1:16" x14ac:dyDescent="0.25">
      <c r="A30" s="82" t="s">
        <v>416</v>
      </c>
      <c r="B30" s="32" t="s">
        <v>923</v>
      </c>
      <c r="C30">
        <v>16.2</v>
      </c>
      <c r="D30" s="11" t="s">
        <v>534</v>
      </c>
      <c r="E30" s="11">
        <v>4</v>
      </c>
      <c r="F30" s="10" t="s">
        <v>1056</v>
      </c>
      <c r="G30" t="s">
        <v>1051</v>
      </c>
      <c r="H30" t="s">
        <v>539</v>
      </c>
      <c r="I30" s="32" t="s">
        <v>1048</v>
      </c>
      <c r="J30" s="10" t="s">
        <v>428</v>
      </c>
      <c r="K30">
        <v>11.3</v>
      </c>
      <c r="L30" t="s">
        <v>91</v>
      </c>
      <c r="M30">
        <v>0</v>
      </c>
    </row>
    <row r="31" spans="1:16" x14ac:dyDescent="0.25">
      <c r="A31" s="83" t="s">
        <v>417</v>
      </c>
      <c r="B31" s="32" t="s">
        <v>1114</v>
      </c>
      <c r="C31" t="s">
        <v>1061</v>
      </c>
      <c r="D31" s="11" t="s">
        <v>86</v>
      </c>
      <c r="E31" s="54" t="s">
        <v>1162</v>
      </c>
      <c r="F31" s="10" t="s">
        <v>551</v>
      </c>
      <c r="G31">
        <v>17.399999999999999</v>
      </c>
      <c r="H31" t="s">
        <v>91</v>
      </c>
      <c r="I31">
        <v>0</v>
      </c>
      <c r="J31" s="10" t="s">
        <v>564</v>
      </c>
      <c r="K31" s="65" t="s">
        <v>570</v>
      </c>
      <c r="L31" t="s">
        <v>91</v>
      </c>
      <c r="M31">
        <v>0</v>
      </c>
    </row>
    <row r="32" spans="1:16" x14ac:dyDescent="0.25">
      <c r="A32" s="5" t="s">
        <v>418</v>
      </c>
      <c r="B32" s="32" t="s">
        <v>923</v>
      </c>
      <c r="C32">
        <v>12.6</v>
      </c>
      <c r="D32" s="11" t="s">
        <v>86</v>
      </c>
      <c r="E32" s="11">
        <v>9</v>
      </c>
      <c r="F32" s="10" t="s">
        <v>1057</v>
      </c>
      <c r="G32">
        <v>27.5</v>
      </c>
      <c r="H32" t="s">
        <v>86</v>
      </c>
      <c r="I32">
        <v>6</v>
      </c>
      <c r="J32" s="10" t="s">
        <v>564</v>
      </c>
      <c r="K32" t="s">
        <v>571</v>
      </c>
      <c r="L32" t="s">
        <v>91</v>
      </c>
      <c r="M32">
        <v>0</v>
      </c>
    </row>
    <row r="33" spans="1:13" x14ac:dyDescent="0.25">
      <c r="A33" s="85" t="s">
        <v>419</v>
      </c>
      <c r="B33" s="32" t="s">
        <v>923</v>
      </c>
      <c r="C33">
        <v>13.5</v>
      </c>
      <c r="D33" s="11" t="s">
        <v>86</v>
      </c>
      <c r="E33" s="11">
        <v>5</v>
      </c>
      <c r="F33" s="10" t="s">
        <v>1057</v>
      </c>
      <c r="G33">
        <v>28.9</v>
      </c>
      <c r="H33" t="s">
        <v>91</v>
      </c>
      <c r="I33">
        <v>0</v>
      </c>
      <c r="J33" s="10" t="s">
        <v>480</v>
      </c>
      <c r="K33">
        <v>16.3</v>
      </c>
      <c r="L33" t="s">
        <v>86</v>
      </c>
      <c r="M33">
        <v>6</v>
      </c>
    </row>
    <row r="34" spans="1:13" ht="17.25" customHeight="1" x14ac:dyDescent="0.25">
      <c r="A34" s="5" t="s">
        <v>420</v>
      </c>
      <c r="B34" s="32" t="s">
        <v>428</v>
      </c>
      <c r="C34" s="65" t="s">
        <v>491</v>
      </c>
      <c r="D34" s="11" t="s">
        <v>1030</v>
      </c>
      <c r="E34" s="11" t="s">
        <v>496</v>
      </c>
      <c r="F34" s="10" t="s">
        <v>1052</v>
      </c>
      <c r="G34" t="s">
        <v>1053</v>
      </c>
      <c r="H34" t="s">
        <v>86</v>
      </c>
      <c r="I34" s="32" t="s">
        <v>1054</v>
      </c>
      <c r="J34" s="4" t="s">
        <v>428</v>
      </c>
      <c r="K34">
        <v>7.2</v>
      </c>
      <c r="L34" t="s">
        <v>91</v>
      </c>
      <c r="M34">
        <v>0</v>
      </c>
    </row>
    <row r="35" spans="1:13" ht="15.75" customHeight="1" x14ac:dyDescent="0.25">
      <c r="A35" s="82" t="s">
        <v>421</v>
      </c>
      <c r="B35" s="32" t="s">
        <v>1060</v>
      </c>
      <c r="C35" t="s">
        <v>1068</v>
      </c>
      <c r="D35" s="11" t="s">
        <v>563</v>
      </c>
      <c r="E35" s="34" t="s">
        <v>1059</v>
      </c>
      <c r="F35" s="10" t="s">
        <v>1086</v>
      </c>
      <c r="G35" t="s">
        <v>1088</v>
      </c>
      <c r="H35" t="s">
        <v>86</v>
      </c>
      <c r="I35" s="32" t="s">
        <v>540</v>
      </c>
      <c r="J35" s="10" t="s">
        <v>480</v>
      </c>
      <c r="K35">
        <v>12</v>
      </c>
      <c r="L35" t="s">
        <v>91</v>
      </c>
      <c r="M35">
        <v>0</v>
      </c>
    </row>
    <row r="36" spans="1:13" ht="15" customHeight="1" x14ac:dyDescent="0.25">
      <c r="A36" s="82" t="s">
        <v>422</v>
      </c>
      <c r="B36" s="32" t="s">
        <v>923</v>
      </c>
      <c r="C36">
        <v>18.399999999999999</v>
      </c>
      <c r="D36" s="11" t="s">
        <v>86</v>
      </c>
      <c r="E36" s="11">
        <v>4</v>
      </c>
      <c r="F36" s="10" t="s">
        <v>1086</v>
      </c>
      <c r="G36" t="s">
        <v>1089</v>
      </c>
      <c r="H36" t="s">
        <v>86</v>
      </c>
      <c r="I36" s="32" t="s">
        <v>1087</v>
      </c>
      <c r="J36" s="10" t="s">
        <v>480</v>
      </c>
      <c r="K36">
        <v>13.3</v>
      </c>
      <c r="L36" t="s">
        <v>91</v>
      </c>
      <c r="M36">
        <v>0</v>
      </c>
    </row>
    <row r="37" spans="1:13" ht="14.25" customHeight="1" x14ac:dyDescent="0.25">
      <c r="A37" s="83" t="s">
        <v>423</v>
      </c>
      <c r="B37" s="32" t="s">
        <v>923</v>
      </c>
      <c r="C37">
        <v>9.1999999999999993</v>
      </c>
      <c r="D37" s="11" t="s">
        <v>1026</v>
      </c>
      <c r="E37" s="11" t="s">
        <v>1025</v>
      </c>
      <c r="F37" s="10" t="s">
        <v>1057</v>
      </c>
      <c r="G37">
        <v>17.2</v>
      </c>
      <c r="H37" t="s">
        <v>86</v>
      </c>
      <c r="I37">
        <v>5</v>
      </c>
      <c r="J37" s="10" t="s">
        <v>480</v>
      </c>
      <c r="K37">
        <v>11.7</v>
      </c>
      <c r="L37" t="s">
        <v>86</v>
      </c>
      <c r="M37">
        <v>10</v>
      </c>
    </row>
    <row r="38" spans="1:13" x14ac:dyDescent="0.25">
      <c r="A38" s="85" t="s">
        <v>424</v>
      </c>
      <c r="B38" s="32" t="s">
        <v>923</v>
      </c>
      <c r="C38">
        <v>10.1</v>
      </c>
      <c r="D38" s="11" t="s">
        <v>1029</v>
      </c>
      <c r="E38" s="11" t="s">
        <v>969</v>
      </c>
      <c r="F38" s="10" t="s">
        <v>1057</v>
      </c>
      <c r="G38">
        <v>27.3</v>
      </c>
      <c r="H38" t="s">
        <v>322</v>
      </c>
      <c r="I38" t="s">
        <v>1055</v>
      </c>
      <c r="J38" s="10" t="s">
        <v>480</v>
      </c>
      <c r="K38">
        <v>12.9</v>
      </c>
      <c r="L38" t="s">
        <v>86</v>
      </c>
      <c r="M38">
        <v>7</v>
      </c>
    </row>
    <row r="39" spans="1:13" x14ac:dyDescent="0.25">
      <c r="A39" s="83" t="s">
        <v>425</v>
      </c>
      <c r="B39" s="32" t="s">
        <v>923</v>
      </c>
      <c r="C39">
        <v>15.1</v>
      </c>
      <c r="D39" s="11" t="s">
        <v>1028</v>
      </c>
      <c r="E39" s="11" t="s">
        <v>1027</v>
      </c>
      <c r="F39" s="10" t="s">
        <v>1057</v>
      </c>
      <c r="G39">
        <v>27.6</v>
      </c>
      <c r="H39" t="s">
        <v>322</v>
      </c>
      <c r="I39" t="s">
        <v>436</v>
      </c>
      <c r="J39" s="10" t="s">
        <v>480</v>
      </c>
      <c r="K39">
        <v>11.2</v>
      </c>
      <c r="L39" t="s">
        <v>86</v>
      </c>
      <c r="M39">
        <v>7</v>
      </c>
    </row>
    <row r="40" spans="1:13" x14ac:dyDescent="0.25">
      <c r="A40" s="82" t="s">
        <v>426</v>
      </c>
      <c r="B40" s="32" t="s">
        <v>923</v>
      </c>
      <c r="C40">
        <v>13.4</v>
      </c>
      <c r="D40" s="11" t="s">
        <v>91</v>
      </c>
      <c r="E40">
        <v>0</v>
      </c>
      <c r="F40" s="10" t="s">
        <v>1057</v>
      </c>
      <c r="G40">
        <v>12.4</v>
      </c>
      <c r="H40" t="s">
        <v>91</v>
      </c>
      <c r="I40">
        <v>0</v>
      </c>
      <c r="J40" s="10" t="s">
        <v>480</v>
      </c>
      <c r="K40">
        <v>2</v>
      </c>
      <c r="L40" t="s">
        <v>86</v>
      </c>
      <c r="M40">
        <v>4</v>
      </c>
    </row>
    <row r="41" spans="1:13" x14ac:dyDescent="0.25">
      <c r="A41" s="82" t="s">
        <v>427</v>
      </c>
      <c r="B41" s="65" t="s">
        <v>428</v>
      </c>
      <c r="C41" s="65" t="s">
        <v>492</v>
      </c>
      <c r="D41" s="11" t="s">
        <v>91</v>
      </c>
      <c r="E41">
        <v>0</v>
      </c>
      <c r="F41" s="10" t="s">
        <v>478</v>
      </c>
      <c r="G41">
        <v>7.4</v>
      </c>
      <c r="H41" t="s">
        <v>91</v>
      </c>
      <c r="I41">
        <v>0</v>
      </c>
      <c r="J41" s="4" t="s">
        <v>428</v>
      </c>
      <c r="K41">
        <v>7.2</v>
      </c>
      <c r="L41" t="s">
        <v>91</v>
      </c>
      <c r="M41">
        <v>0</v>
      </c>
    </row>
    <row r="44" spans="1:13" x14ac:dyDescent="0.25">
      <c r="A44" s="5" t="s">
        <v>1166</v>
      </c>
      <c r="B44" t="s">
        <v>1128</v>
      </c>
      <c r="C44">
        <v>13.1</v>
      </c>
      <c r="D44" t="s">
        <v>91</v>
      </c>
      <c r="E44" s="5">
        <v>0</v>
      </c>
      <c r="F44" s="88" t="s">
        <v>1128</v>
      </c>
      <c r="G44" s="88">
        <v>17.3</v>
      </c>
      <c r="H44" s="88" t="s">
        <v>322</v>
      </c>
      <c r="I44" s="5" t="s">
        <v>1097</v>
      </c>
      <c r="J44" s="88" t="s">
        <v>1128</v>
      </c>
      <c r="K44" s="88">
        <v>6.8</v>
      </c>
      <c r="L44" s="88" t="s">
        <v>91</v>
      </c>
      <c r="M44">
        <v>0</v>
      </c>
    </row>
    <row r="45" spans="1:13" x14ac:dyDescent="0.25">
      <c r="A45" s="5" t="s">
        <v>1167</v>
      </c>
      <c r="B45" s="88" t="s">
        <v>1128</v>
      </c>
      <c r="C45" s="88">
        <v>9.8000000000000007</v>
      </c>
      <c r="D45" s="88" t="s">
        <v>91</v>
      </c>
      <c r="E45" s="5">
        <v>0</v>
      </c>
      <c r="F45" s="88" t="s">
        <v>1128</v>
      </c>
      <c r="G45" s="88">
        <v>8.5</v>
      </c>
      <c r="H45" s="88" t="s">
        <v>91</v>
      </c>
      <c r="I45" s="5">
        <v>0</v>
      </c>
      <c r="J45" s="88" t="s">
        <v>1128</v>
      </c>
      <c r="K45" s="88">
        <v>7.5</v>
      </c>
      <c r="L45" s="88" t="s">
        <v>91</v>
      </c>
      <c r="M45"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6"/>
  <sheetViews>
    <sheetView topLeftCell="K66" workbookViewId="0">
      <selection activeCell="AF84" sqref="Y84:AF84"/>
    </sheetView>
  </sheetViews>
  <sheetFormatPr defaultRowHeight="15" x14ac:dyDescent="0.25"/>
  <cols>
    <col min="1" max="1" width="15.5703125" style="65" bestFit="1" customWidth="1"/>
    <col min="3" max="3" width="10.85546875" bestFit="1" customWidth="1"/>
    <col min="4" max="4" width="12.7109375" bestFit="1" customWidth="1"/>
    <col min="5" max="5" width="16.28515625" bestFit="1" customWidth="1"/>
    <col min="6" max="6" width="13.85546875" bestFit="1" customWidth="1"/>
    <col min="7" max="7" width="16.28515625" bestFit="1" customWidth="1"/>
    <col min="8" max="8" width="13.85546875" bestFit="1" customWidth="1"/>
    <col min="9" max="9" width="16.28515625" bestFit="1" customWidth="1"/>
    <col min="10" max="10" width="13.85546875" bestFit="1" customWidth="1"/>
    <col min="11" max="11" width="16.42578125" bestFit="1" customWidth="1"/>
    <col min="12" max="12" width="13.7109375" bestFit="1" customWidth="1"/>
    <col min="13" max="13" width="16.28515625" bestFit="1" customWidth="1"/>
    <col min="14" max="14" width="13.85546875" bestFit="1" customWidth="1"/>
    <col min="15" max="15" width="16.28515625" bestFit="1" customWidth="1"/>
    <col min="16" max="16" width="11.28515625" bestFit="1" customWidth="1"/>
    <col min="17" max="17" width="16.42578125" bestFit="1" customWidth="1"/>
    <col min="18" max="18" width="12.5703125" bestFit="1" customWidth="1"/>
    <col min="19" max="19" width="16.28515625" bestFit="1" customWidth="1"/>
    <col min="20" max="20" width="12.5703125" bestFit="1" customWidth="1"/>
    <col min="21" max="21" width="12.7109375" bestFit="1" customWidth="1"/>
  </cols>
  <sheetData>
    <row r="1" spans="1:17" x14ac:dyDescent="0.25">
      <c r="A1" s="65" t="s">
        <v>101</v>
      </c>
    </row>
    <row r="2" spans="1:17" x14ac:dyDescent="0.25">
      <c r="A2" s="65" t="s">
        <v>112</v>
      </c>
    </row>
    <row r="4" spans="1:17" x14ac:dyDescent="0.25">
      <c r="A4" s="1" t="s">
        <v>113</v>
      </c>
      <c r="B4" s="71" t="s">
        <v>102</v>
      </c>
      <c r="C4" s="71" t="s">
        <v>594</v>
      </c>
      <c r="D4" s="71" t="s">
        <v>595</v>
      </c>
      <c r="E4" s="71" t="s">
        <v>596</v>
      </c>
      <c r="G4" t="s">
        <v>129</v>
      </c>
      <c r="H4" t="s">
        <v>597</v>
      </c>
      <c r="I4" t="s">
        <v>598</v>
      </c>
    </row>
    <row r="5" spans="1:17" x14ac:dyDescent="0.25">
      <c r="B5">
        <v>6</v>
      </c>
      <c r="C5">
        <v>3</v>
      </c>
      <c r="D5">
        <v>7</v>
      </c>
      <c r="E5">
        <v>7</v>
      </c>
      <c r="G5">
        <v>0</v>
      </c>
      <c r="H5">
        <v>0</v>
      </c>
      <c r="I5">
        <v>0</v>
      </c>
    </row>
    <row r="6" spans="1:17" x14ac:dyDescent="0.25">
      <c r="A6" s="1" t="s">
        <v>84</v>
      </c>
      <c r="B6" s="72" t="s">
        <v>102</v>
      </c>
      <c r="C6" s="72" t="s">
        <v>630</v>
      </c>
      <c r="D6" s="72" t="s">
        <v>631</v>
      </c>
      <c r="E6" s="68" t="s">
        <v>139</v>
      </c>
      <c r="G6" s="68" t="s">
        <v>620</v>
      </c>
      <c r="H6" s="68" t="s">
        <v>633</v>
      </c>
      <c r="I6" s="68" t="s">
        <v>632</v>
      </c>
    </row>
    <row r="7" spans="1:17" x14ac:dyDescent="0.25">
      <c r="B7" s="65">
        <v>8</v>
      </c>
      <c r="C7">
        <v>3</v>
      </c>
      <c r="D7">
        <v>3</v>
      </c>
      <c r="E7">
        <v>1</v>
      </c>
      <c r="G7">
        <v>0</v>
      </c>
      <c r="H7">
        <v>0</v>
      </c>
      <c r="I7">
        <v>0</v>
      </c>
    </row>
    <row r="8" spans="1:17" x14ac:dyDescent="0.25">
      <c r="A8" s="1" t="s">
        <v>108</v>
      </c>
      <c r="B8" s="71" t="s">
        <v>102</v>
      </c>
      <c r="C8" s="72" t="s">
        <v>599</v>
      </c>
      <c r="D8" s="72" t="s">
        <v>600</v>
      </c>
      <c r="E8" s="72" t="s">
        <v>601</v>
      </c>
      <c r="F8" s="72" t="s">
        <v>602</v>
      </c>
      <c r="G8" s="72" t="s">
        <v>603</v>
      </c>
      <c r="H8" s="72" t="s">
        <v>604</v>
      </c>
      <c r="J8" s="65" t="s">
        <v>129</v>
      </c>
    </row>
    <row r="9" spans="1:17" x14ac:dyDescent="0.25">
      <c r="B9">
        <v>10</v>
      </c>
      <c r="C9">
        <v>6</v>
      </c>
      <c r="D9">
        <v>4</v>
      </c>
      <c r="E9">
        <v>4</v>
      </c>
      <c r="F9">
        <v>5</v>
      </c>
      <c r="G9">
        <v>6</v>
      </c>
      <c r="H9">
        <v>4</v>
      </c>
      <c r="J9" s="65">
        <v>0</v>
      </c>
    </row>
    <row r="10" spans="1:17" x14ac:dyDescent="0.25">
      <c r="A10" s="1" t="s">
        <v>98</v>
      </c>
      <c r="B10" s="71" t="s">
        <v>102</v>
      </c>
      <c r="C10" s="72" t="s">
        <v>605</v>
      </c>
      <c r="D10" s="72" t="s">
        <v>606</v>
      </c>
      <c r="E10" s="72" t="s">
        <v>607</v>
      </c>
      <c r="F10" s="72" t="s">
        <v>608</v>
      </c>
      <c r="H10" s="68" t="s">
        <v>609</v>
      </c>
      <c r="I10" s="68" t="s">
        <v>610</v>
      </c>
    </row>
    <row r="11" spans="1:17" x14ac:dyDescent="0.25">
      <c r="B11">
        <v>6</v>
      </c>
      <c r="C11">
        <v>4</v>
      </c>
      <c r="D11">
        <v>1</v>
      </c>
      <c r="E11">
        <v>3</v>
      </c>
      <c r="F11">
        <v>3</v>
      </c>
      <c r="H11">
        <v>1</v>
      </c>
      <c r="I11">
        <v>0</v>
      </c>
    </row>
    <row r="12" spans="1:17" x14ac:dyDescent="0.25">
      <c r="A12" s="1" t="s">
        <v>99</v>
      </c>
      <c r="B12" s="71" t="s">
        <v>102</v>
      </c>
      <c r="C12" s="68" t="s">
        <v>611</v>
      </c>
      <c r="D12" s="68" t="s">
        <v>612</v>
      </c>
      <c r="E12" s="72" t="s">
        <v>613</v>
      </c>
      <c r="F12" s="65"/>
      <c r="G12" s="65" t="s">
        <v>614</v>
      </c>
      <c r="H12" s="65" t="s">
        <v>615</v>
      </c>
      <c r="I12" s="65" t="s">
        <v>616</v>
      </c>
      <c r="J12" s="65" t="s">
        <v>617</v>
      </c>
      <c r="K12" s="65" t="s">
        <v>618</v>
      </c>
      <c r="L12" s="65" t="s">
        <v>619</v>
      </c>
    </row>
    <row r="13" spans="1:17" x14ac:dyDescent="0.25">
      <c r="B13">
        <v>4</v>
      </c>
      <c r="C13">
        <v>2</v>
      </c>
      <c r="D13">
        <v>2</v>
      </c>
      <c r="E13">
        <v>5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</row>
    <row r="14" spans="1:17" x14ac:dyDescent="0.25">
      <c r="A14" s="1" t="s">
        <v>1103</v>
      </c>
      <c r="B14" s="69" t="s">
        <v>102</v>
      </c>
      <c r="C14" s="69" t="s">
        <v>620</v>
      </c>
      <c r="D14" s="69" t="s">
        <v>621</v>
      </c>
      <c r="E14" s="69" t="s">
        <v>622</v>
      </c>
      <c r="F14" s="69" t="s">
        <v>623</v>
      </c>
      <c r="G14" s="69" t="s">
        <v>624</v>
      </c>
      <c r="H14" s="69" t="s">
        <v>625</v>
      </c>
      <c r="I14" s="69" t="s">
        <v>626</v>
      </c>
      <c r="K14" s="65" t="s">
        <v>627</v>
      </c>
      <c r="L14" s="65" t="s">
        <v>628</v>
      </c>
      <c r="M14" s="65" t="s">
        <v>629</v>
      </c>
    </row>
    <row r="15" spans="1:17" x14ac:dyDescent="0.25">
      <c r="B15">
        <v>2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K15" s="65">
        <v>0</v>
      </c>
      <c r="L15">
        <v>0</v>
      </c>
      <c r="M15">
        <v>0</v>
      </c>
    </row>
    <row r="16" spans="1:17" x14ac:dyDescent="0.25">
      <c r="A16" s="1" t="s">
        <v>164</v>
      </c>
      <c r="B16" s="72" t="s">
        <v>102</v>
      </c>
      <c r="C16" s="69" t="s">
        <v>634</v>
      </c>
      <c r="D16" s="69" t="s">
        <v>635</v>
      </c>
      <c r="E16" s="69" t="s">
        <v>636</v>
      </c>
      <c r="F16" s="72" t="s">
        <v>637</v>
      </c>
      <c r="G16" s="69" t="s">
        <v>638</v>
      </c>
      <c r="H16" s="72" t="s">
        <v>639</v>
      </c>
      <c r="I16" s="69" t="s">
        <v>640</v>
      </c>
      <c r="J16" s="72" t="s">
        <v>641</v>
      </c>
      <c r="K16" s="65"/>
      <c r="L16" s="68" t="s">
        <v>655</v>
      </c>
      <c r="M16" s="68" t="s">
        <v>654</v>
      </c>
      <c r="N16" s="68" t="s">
        <v>656</v>
      </c>
      <c r="O16" s="68" t="s">
        <v>658</v>
      </c>
      <c r="P16" s="68" t="s">
        <v>657</v>
      </c>
      <c r="Q16" s="68" t="s">
        <v>659</v>
      </c>
    </row>
    <row r="17" spans="1:19" x14ac:dyDescent="0.25">
      <c r="B17">
        <v>2</v>
      </c>
      <c r="C17">
        <v>2</v>
      </c>
      <c r="D17">
        <v>1</v>
      </c>
      <c r="E17">
        <v>1</v>
      </c>
      <c r="F17">
        <v>2</v>
      </c>
      <c r="G17">
        <v>1</v>
      </c>
      <c r="H17">
        <v>1</v>
      </c>
      <c r="I17">
        <v>1</v>
      </c>
      <c r="J17">
        <v>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</row>
    <row r="18" spans="1:19" x14ac:dyDescent="0.25">
      <c r="A18" s="1" t="s">
        <v>210</v>
      </c>
      <c r="B18" s="72" t="s">
        <v>102</v>
      </c>
      <c r="C18" s="72" t="s">
        <v>642</v>
      </c>
      <c r="D18" s="72" t="s">
        <v>643</v>
      </c>
      <c r="E18" s="72" t="s">
        <v>644</v>
      </c>
      <c r="F18" s="72" t="s">
        <v>645</v>
      </c>
      <c r="G18" s="68" t="s">
        <v>646</v>
      </c>
      <c r="H18" s="72" t="s">
        <v>647</v>
      </c>
      <c r="I18" s="72" t="s">
        <v>648</v>
      </c>
      <c r="J18" s="72" t="s">
        <v>649</v>
      </c>
      <c r="K18" s="72" t="s">
        <v>650</v>
      </c>
      <c r="L18" s="72" t="s">
        <v>651</v>
      </c>
      <c r="M18" s="72" t="s">
        <v>652</v>
      </c>
      <c r="N18" s="72" t="s">
        <v>653</v>
      </c>
      <c r="P18" s="68" t="s">
        <v>660</v>
      </c>
      <c r="Q18" s="68" t="s">
        <v>661</v>
      </c>
      <c r="R18" s="68" t="s">
        <v>662</v>
      </c>
    </row>
    <row r="19" spans="1:19" x14ac:dyDescent="0.25">
      <c r="B19">
        <v>2</v>
      </c>
      <c r="C19">
        <v>1</v>
      </c>
      <c r="D19">
        <v>4</v>
      </c>
      <c r="E19">
        <v>3</v>
      </c>
      <c r="F19">
        <v>2</v>
      </c>
      <c r="G19">
        <v>1</v>
      </c>
      <c r="H19">
        <v>1</v>
      </c>
      <c r="I19">
        <v>2</v>
      </c>
      <c r="J19">
        <v>1</v>
      </c>
      <c r="K19">
        <v>3</v>
      </c>
      <c r="L19">
        <v>1</v>
      </c>
      <c r="M19">
        <v>1</v>
      </c>
      <c r="N19">
        <v>1</v>
      </c>
      <c r="P19">
        <v>0</v>
      </c>
      <c r="Q19">
        <v>0</v>
      </c>
      <c r="R19">
        <v>0</v>
      </c>
    </row>
    <row r="20" spans="1:19" x14ac:dyDescent="0.25">
      <c r="A20" s="1" t="s">
        <v>248</v>
      </c>
      <c r="B20" s="72" t="s">
        <v>102</v>
      </c>
      <c r="C20" s="72" t="s">
        <v>664</v>
      </c>
      <c r="D20" s="68" t="s">
        <v>665</v>
      </c>
      <c r="E20" s="72" t="s">
        <v>666</v>
      </c>
      <c r="F20" s="68" t="s">
        <v>667</v>
      </c>
      <c r="G20" s="68" t="s">
        <v>668</v>
      </c>
      <c r="H20" s="68" t="s">
        <v>669</v>
      </c>
      <c r="I20" s="68" t="s">
        <v>670</v>
      </c>
      <c r="J20" s="68" t="s">
        <v>262</v>
      </c>
      <c r="K20" s="68" t="s">
        <v>644</v>
      </c>
      <c r="L20" s="72" t="s">
        <v>264</v>
      </c>
      <c r="M20" s="72" t="s">
        <v>671</v>
      </c>
    </row>
    <row r="21" spans="1:19" x14ac:dyDescent="0.25">
      <c r="B21">
        <v>5</v>
      </c>
      <c r="C21">
        <v>5</v>
      </c>
      <c r="D21">
        <v>1</v>
      </c>
      <c r="E21">
        <v>3</v>
      </c>
      <c r="F21">
        <v>1</v>
      </c>
      <c r="G21">
        <v>1</v>
      </c>
      <c r="H21">
        <v>1</v>
      </c>
      <c r="I21">
        <v>1</v>
      </c>
      <c r="J21">
        <v>1</v>
      </c>
      <c r="K21">
        <v>2</v>
      </c>
      <c r="L21">
        <v>1</v>
      </c>
      <c r="M21">
        <v>2</v>
      </c>
    </row>
    <row r="22" spans="1:19" x14ac:dyDescent="0.25">
      <c r="A22" s="1" t="s">
        <v>280</v>
      </c>
      <c r="B22" s="72" t="s">
        <v>102</v>
      </c>
      <c r="C22" s="72" t="s">
        <v>672</v>
      </c>
      <c r="D22" s="72" t="s">
        <v>673</v>
      </c>
      <c r="E22" s="72" t="s">
        <v>674</v>
      </c>
      <c r="F22" s="72" t="s">
        <v>675</v>
      </c>
      <c r="G22" s="72" t="s">
        <v>676</v>
      </c>
      <c r="H22" s="72" t="s">
        <v>677</v>
      </c>
      <c r="I22" s="72" t="s">
        <v>669</v>
      </c>
      <c r="J22" s="72" t="s">
        <v>678</v>
      </c>
      <c r="K22" s="72" t="s">
        <v>679</v>
      </c>
      <c r="L22" s="72" t="s">
        <v>680</v>
      </c>
      <c r="M22" s="72" t="s">
        <v>681</v>
      </c>
      <c r="N22" s="72" t="s">
        <v>682</v>
      </c>
      <c r="O22" s="72" t="s">
        <v>683</v>
      </c>
    </row>
    <row r="23" spans="1:19" x14ac:dyDescent="0.25">
      <c r="B23">
        <v>1</v>
      </c>
      <c r="C23">
        <v>2</v>
      </c>
      <c r="D23">
        <v>3</v>
      </c>
      <c r="E23">
        <v>6</v>
      </c>
      <c r="F23">
        <v>1</v>
      </c>
      <c r="G23">
        <v>8</v>
      </c>
      <c r="H23">
        <v>2</v>
      </c>
      <c r="I23">
        <v>2</v>
      </c>
      <c r="J23">
        <v>4</v>
      </c>
      <c r="K23">
        <v>4</v>
      </c>
      <c r="L23">
        <v>1</v>
      </c>
      <c r="M23">
        <v>4</v>
      </c>
      <c r="N23">
        <v>3</v>
      </c>
      <c r="O23">
        <v>2</v>
      </c>
    </row>
    <row r="24" spans="1:19" x14ac:dyDescent="0.25">
      <c r="A24" s="1" t="s">
        <v>281</v>
      </c>
      <c r="B24" t="s">
        <v>663</v>
      </c>
    </row>
    <row r="26" spans="1:19" x14ac:dyDescent="0.25">
      <c r="A26" s="1" t="s">
        <v>283</v>
      </c>
      <c r="B26" s="72" t="s">
        <v>102</v>
      </c>
      <c r="C26" s="68" t="s">
        <v>684</v>
      </c>
      <c r="D26" s="72" t="s">
        <v>685</v>
      </c>
      <c r="E26" s="72" t="s">
        <v>686</v>
      </c>
      <c r="F26" s="68" t="s">
        <v>687</v>
      </c>
      <c r="G26" s="68" t="s">
        <v>688</v>
      </c>
      <c r="I26" s="68" t="s">
        <v>689</v>
      </c>
      <c r="J26" s="68" t="s">
        <v>690</v>
      </c>
      <c r="K26" s="68" t="s">
        <v>691</v>
      </c>
      <c r="L26" s="68" t="s">
        <v>692</v>
      </c>
    </row>
    <row r="27" spans="1:19" x14ac:dyDescent="0.25">
      <c r="B27">
        <v>13</v>
      </c>
      <c r="C27">
        <v>1</v>
      </c>
      <c r="D27">
        <v>1</v>
      </c>
      <c r="E27">
        <v>5</v>
      </c>
      <c r="F27">
        <v>4</v>
      </c>
      <c r="G27">
        <v>1</v>
      </c>
      <c r="I27">
        <v>0</v>
      </c>
      <c r="J27">
        <v>0</v>
      </c>
      <c r="K27">
        <v>0</v>
      </c>
      <c r="L27">
        <v>0</v>
      </c>
    </row>
    <row r="29" spans="1:19" x14ac:dyDescent="0.25">
      <c r="A29" s="1" t="s">
        <v>298</v>
      </c>
      <c r="B29" s="72" t="s">
        <v>102</v>
      </c>
      <c r="C29" s="69" t="s">
        <v>693</v>
      </c>
      <c r="D29" s="72" t="s">
        <v>694</v>
      </c>
      <c r="E29" s="72" t="s">
        <v>695</v>
      </c>
      <c r="F29" s="72" t="s">
        <v>696</v>
      </c>
      <c r="G29" s="72" t="s">
        <v>697</v>
      </c>
      <c r="H29" s="72" t="s">
        <v>698</v>
      </c>
      <c r="I29" s="72" t="s">
        <v>699</v>
      </c>
      <c r="J29" s="72" t="s">
        <v>700</v>
      </c>
      <c r="K29" s="72" t="s">
        <v>701</v>
      </c>
      <c r="L29" s="72" t="s">
        <v>702</v>
      </c>
      <c r="M29" s="72" t="s">
        <v>703</v>
      </c>
      <c r="N29" s="72" t="s">
        <v>704</v>
      </c>
      <c r="O29" s="72" t="s">
        <v>705</v>
      </c>
      <c r="P29" s="72" t="s">
        <v>706</v>
      </c>
      <c r="Q29" s="72" t="s">
        <v>707</v>
      </c>
      <c r="R29" s="72" t="s">
        <v>708</v>
      </c>
      <c r="S29" s="72" t="s">
        <v>709</v>
      </c>
    </row>
    <row r="30" spans="1:19" x14ac:dyDescent="0.25">
      <c r="B30">
        <v>8</v>
      </c>
      <c r="C30">
        <v>1</v>
      </c>
      <c r="D30">
        <v>3</v>
      </c>
      <c r="E30">
        <v>6</v>
      </c>
      <c r="F30">
        <v>5</v>
      </c>
      <c r="G30">
        <v>3</v>
      </c>
      <c r="H30">
        <v>5</v>
      </c>
      <c r="I30">
        <v>5</v>
      </c>
      <c r="J30">
        <v>5</v>
      </c>
      <c r="K30">
        <v>3</v>
      </c>
      <c r="L30">
        <v>3</v>
      </c>
      <c r="M30">
        <v>7</v>
      </c>
      <c r="N30">
        <v>5</v>
      </c>
      <c r="O30">
        <v>5</v>
      </c>
      <c r="P30">
        <v>3</v>
      </c>
      <c r="Q30">
        <v>2</v>
      </c>
      <c r="R30">
        <v>6</v>
      </c>
      <c r="S30">
        <v>4</v>
      </c>
    </row>
    <row r="31" spans="1:19" x14ac:dyDescent="0.25">
      <c r="A31" s="1" t="s">
        <v>299</v>
      </c>
      <c r="B31" s="72" t="s">
        <v>102</v>
      </c>
      <c r="C31" s="68" t="s">
        <v>710</v>
      </c>
      <c r="D31" s="69" t="s">
        <v>711</v>
      </c>
      <c r="E31" s="72" t="s">
        <v>712</v>
      </c>
      <c r="F31" s="69" t="s">
        <v>713</v>
      </c>
      <c r="G31" s="69" t="s">
        <v>714</v>
      </c>
      <c r="H31" s="69" t="s">
        <v>715</v>
      </c>
      <c r="I31" s="69" t="s">
        <v>716</v>
      </c>
      <c r="J31" s="69" t="s">
        <v>717</v>
      </c>
      <c r="K31" s="69" t="s">
        <v>718</v>
      </c>
      <c r="M31" s="65" t="s">
        <v>720</v>
      </c>
      <c r="N31" s="65" t="s">
        <v>721</v>
      </c>
      <c r="O31" s="65" t="s">
        <v>722</v>
      </c>
      <c r="P31" s="68" t="s">
        <v>723</v>
      </c>
      <c r="Q31" s="65" t="s">
        <v>724</v>
      </c>
      <c r="R31" s="65" t="s">
        <v>725</v>
      </c>
    </row>
    <row r="32" spans="1:19" x14ac:dyDescent="0.25">
      <c r="A32" s="65" t="s">
        <v>719</v>
      </c>
      <c r="B32">
        <v>7</v>
      </c>
      <c r="C32">
        <v>2</v>
      </c>
      <c r="D32">
        <v>1</v>
      </c>
      <c r="E32">
        <v>4</v>
      </c>
      <c r="F32">
        <v>2</v>
      </c>
      <c r="G32">
        <v>1</v>
      </c>
      <c r="H32">
        <v>1</v>
      </c>
      <c r="I32">
        <v>1</v>
      </c>
      <c r="J32">
        <v>1</v>
      </c>
      <c r="K32">
        <v>1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29" x14ac:dyDescent="0.25">
      <c r="A33" s="1" t="s">
        <v>306</v>
      </c>
      <c r="B33" s="72" t="s">
        <v>102</v>
      </c>
      <c r="C33" s="68" t="s">
        <v>729</v>
      </c>
      <c r="D33" s="72" t="s">
        <v>726</v>
      </c>
      <c r="E33" s="72" t="s">
        <v>727</v>
      </c>
      <c r="F33" s="68" t="s">
        <v>624</v>
      </c>
      <c r="G33" s="72" t="s">
        <v>625</v>
      </c>
      <c r="H33" s="72" t="s">
        <v>629</v>
      </c>
      <c r="J33" s="65" t="s">
        <v>730</v>
      </c>
      <c r="K33" s="65" t="s">
        <v>731</v>
      </c>
      <c r="L33" s="65" t="s">
        <v>732</v>
      </c>
      <c r="M33" s="65" t="s">
        <v>733</v>
      </c>
      <c r="N33" s="65" t="s">
        <v>734</v>
      </c>
    </row>
    <row r="34" spans="1:29" x14ac:dyDescent="0.25">
      <c r="B34">
        <v>6</v>
      </c>
      <c r="C34">
        <v>1</v>
      </c>
      <c r="D34" s="65">
        <v>6</v>
      </c>
      <c r="E34" s="65">
        <v>4</v>
      </c>
      <c r="F34" s="65">
        <v>5</v>
      </c>
      <c r="G34" s="65">
        <v>3</v>
      </c>
      <c r="H34" s="65" t="s">
        <v>728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29" x14ac:dyDescent="0.25">
      <c r="A35" s="1" t="s">
        <v>307</v>
      </c>
      <c r="B35" s="72" t="s">
        <v>102</v>
      </c>
      <c r="C35" s="72" t="s">
        <v>735</v>
      </c>
      <c r="D35" s="72" t="s">
        <v>736</v>
      </c>
      <c r="E35" s="72" t="s">
        <v>737</v>
      </c>
      <c r="F35" s="72" t="s">
        <v>738</v>
      </c>
      <c r="G35" s="72" t="s">
        <v>739</v>
      </c>
      <c r="H35" s="72" t="s">
        <v>740</v>
      </c>
      <c r="I35" s="72" t="s">
        <v>741</v>
      </c>
      <c r="J35" s="72" t="s">
        <v>742</v>
      </c>
      <c r="K35" s="72" t="s">
        <v>743</v>
      </c>
      <c r="L35" s="72" t="s">
        <v>744</v>
      </c>
      <c r="M35" s="72" t="s">
        <v>745</v>
      </c>
      <c r="N35" s="72" t="s">
        <v>746</v>
      </c>
      <c r="O35" s="72" t="s">
        <v>747</v>
      </c>
      <c r="P35" s="72" t="s">
        <v>748</v>
      </c>
      <c r="Q35" s="72" t="s">
        <v>749</v>
      </c>
      <c r="R35" s="72" t="s">
        <v>755</v>
      </c>
      <c r="S35" s="72" t="s">
        <v>750</v>
      </c>
      <c r="T35" s="72" t="s">
        <v>751</v>
      </c>
      <c r="U35" s="72" t="s">
        <v>752</v>
      </c>
      <c r="V35" s="72" t="s">
        <v>753</v>
      </c>
      <c r="W35" s="65"/>
      <c r="X35" s="68" t="s">
        <v>754</v>
      </c>
    </row>
    <row r="36" spans="1:29" x14ac:dyDescent="0.25">
      <c r="B36">
        <v>4</v>
      </c>
      <c r="C36">
        <v>3</v>
      </c>
      <c r="D36">
        <v>3</v>
      </c>
      <c r="E36">
        <v>8</v>
      </c>
      <c r="F36">
        <v>2</v>
      </c>
      <c r="G36">
        <v>9</v>
      </c>
      <c r="H36">
        <v>5</v>
      </c>
      <c r="I36">
        <v>7</v>
      </c>
      <c r="J36">
        <v>3</v>
      </c>
      <c r="K36">
        <v>10</v>
      </c>
      <c r="L36">
        <v>2</v>
      </c>
      <c r="M36">
        <v>4</v>
      </c>
      <c r="N36">
        <v>4</v>
      </c>
      <c r="O36">
        <v>3</v>
      </c>
      <c r="P36">
        <v>2</v>
      </c>
      <c r="Q36">
        <v>8</v>
      </c>
      <c r="R36">
        <v>1</v>
      </c>
      <c r="S36" s="65">
        <v>8</v>
      </c>
      <c r="T36" s="65">
        <v>4</v>
      </c>
      <c r="U36" s="65">
        <v>10</v>
      </c>
      <c r="V36" s="65">
        <v>4</v>
      </c>
      <c r="W36" s="65"/>
      <c r="X36" s="65">
        <v>0</v>
      </c>
    </row>
    <row r="37" spans="1:29" x14ac:dyDescent="0.25">
      <c r="A37" s="1" t="s">
        <v>308</v>
      </c>
      <c r="B37" s="72" t="s">
        <v>102</v>
      </c>
      <c r="C37" s="72" t="s">
        <v>756</v>
      </c>
      <c r="D37" s="72" t="s">
        <v>757</v>
      </c>
      <c r="E37" s="68" t="s">
        <v>758</v>
      </c>
      <c r="F37" s="68" t="s">
        <v>759</v>
      </c>
      <c r="G37" s="72" t="s">
        <v>760</v>
      </c>
      <c r="H37" s="68" t="s">
        <v>761</v>
      </c>
      <c r="I37" s="72" t="s">
        <v>762</v>
      </c>
      <c r="J37" s="72" t="s">
        <v>763</v>
      </c>
      <c r="K37" s="68" t="s">
        <v>764</v>
      </c>
      <c r="L37" s="72" t="s">
        <v>765</v>
      </c>
      <c r="M37" s="68" t="s">
        <v>766</v>
      </c>
      <c r="N37" s="72" t="s">
        <v>767</v>
      </c>
      <c r="O37" s="72" t="s">
        <v>768</v>
      </c>
      <c r="P37" s="72" t="s">
        <v>769</v>
      </c>
      <c r="Q37" s="72" t="s">
        <v>770</v>
      </c>
      <c r="R37" s="72" t="s">
        <v>771</v>
      </c>
      <c r="S37" s="72" t="s">
        <v>772</v>
      </c>
      <c r="T37" s="65"/>
      <c r="U37" s="68" t="s">
        <v>773</v>
      </c>
      <c r="V37" s="65"/>
      <c r="W37" s="65"/>
      <c r="X37" s="65"/>
    </row>
    <row r="38" spans="1:29" x14ac:dyDescent="0.25">
      <c r="B38">
        <v>6</v>
      </c>
      <c r="C38">
        <v>4</v>
      </c>
      <c r="D38">
        <v>5</v>
      </c>
      <c r="E38">
        <v>3</v>
      </c>
      <c r="F38">
        <v>1</v>
      </c>
      <c r="G38">
        <v>6</v>
      </c>
      <c r="H38">
        <v>1</v>
      </c>
      <c r="I38">
        <v>5</v>
      </c>
      <c r="J38">
        <v>2</v>
      </c>
      <c r="K38">
        <v>1</v>
      </c>
      <c r="L38">
        <v>5</v>
      </c>
      <c r="M38">
        <v>2</v>
      </c>
      <c r="N38">
        <v>7</v>
      </c>
      <c r="O38">
        <v>2</v>
      </c>
      <c r="P38">
        <v>6</v>
      </c>
      <c r="Q38">
        <v>2</v>
      </c>
      <c r="R38">
        <v>3</v>
      </c>
      <c r="S38">
        <v>1</v>
      </c>
      <c r="U38">
        <v>0</v>
      </c>
    </row>
    <row r="39" spans="1:29" x14ac:dyDescent="0.25">
      <c r="A39" s="1" t="s">
        <v>859</v>
      </c>
      <c r="B39" s="72" t="s">
        <v>102</v>
      </c>
      <c r="C39" s="72" t="s">
        <v>774</v>
      </c>
      <c r="D39" s="68" t="s">
        <v>775</v>
      </c>
      <c r="E39" s="72" t="s">
        <v>776</v>
      </c>
      <c r="F39" s="72" t="s">
        <v>777</v>
      </c>
      <c r="G39" s="70" t="s">
        <v>778</v>
      </c>
      <c r="H39" s="70" t="s">
        <v>779</v>
      </c>
      <c r="I39" s="70" t="s">
        <v>780</v>
      </c>
      <c r="J39" s="72" t="s">
        <v>781</v>
      </c>
      <c r="K39" s="70" t="s">
        <v>782</v>
      </c>
      <c r="L39" s="72" t="s">
        <v>783</v>
      </c>
      <c r="M39" s="70" t="s">
        <v>784</v>
      </c>
      <c r="N39" s="72" t="s">
        <v>785</v>
      </c>
      <c r="O39" s="72" t="s">
        <v>786</v>
      </c>
      <c r="P39" s="70" t="s">
        <v>787</v>
      </c>
      <c r="Q39" s="70" t="s">
        <v>788</v>
      </c>
      <c r="R39" s="70" t="s">
        <v>789</v>
      </c>
      <c r="S39" s="70" t="s">
        <v>790</v>
      </c>
      <c r="T39" s="72" t="s">
        <v>791</v>
      </c>
      <c r="U39" s="72" t="s">
        <v>792</v>
      </c>
      <c r="W39" s="70" t="s">
        <v>795</v>
      </c>
      <c r="X39" s="70" t="s">
        <v>794</v>
      </c>
      <c r="Y39" s="70" t="s">
        <v>796</v>
      </c>
      <c r="Z39" s="70" t="s">
        <v>793</v>
      </c>
      <c r="AA39" s="70" t="s">
        <v>797</v>
      </c>
      <c r="AB39" s="70" t="s">
        <v>798</v>
      </c>
      <c r="AC39" s="70" t="s">
        <v>799</v>
      </c>
    </row>
    <row r="40" spans="1:29" x14ac:dyDescent="0.25">
      <c r="B40">
        <v>4</v>
      </c>
      <c r="C40">
        <v>2</v>
      </c>
      <c r="D40">
        <v>1</v>
      </c>
      <c r="E40">
        <v>5</v>
      </c>
      <c r="F40">
        <v>2</v>
      </c>
      <c r="G40">
        <v>2</v>
      </c>
      <c r="H40">
        <v>2</v>
      </c>
      <c r="I40">
        <v>1</v>
      </c>
      <c r="J40">
        <v>6</v>
      </c>
      <c r="K40">
        <v>1</v>
      </c>
      <c r="L40">
        <v>8</v>
      </c>
      <c r="M40">
        <v>3</v>
      </c>
      <c r="N40">
        <v>3</v>
      </c>
      <c r="O40">
        <v>1</v>
      </c>
      <c r="P40">
        <v>2</v>
      </c>
      <c r="Q40">
        <v>2</v>
      </c>
      <c r="R40">
        <v>5</v>
      </c>
      <c r="S40">
        <v>4</v>
      </c>
      <c r="T40">
        <v>2</v>
      </c>
      <c r="U40">
        <v>5</v>
      </c>
      <c r="W40">
        <v>0</v>
      </c>
      <c r="X40" s="65">
        <v>0</v>
      </c>
      <c r="Y40">
        <v>0</v>
      </c>
      <c r="Z40">
        <v>0</v>
      </c>
      <c r="AA40" s="65">
        <v>0</v>
      </c>
      <c r="AB40" s="65">
        <v>0</v>
      </c>
      <c r="AC40">
        <v>0</v>
      </c>
    </row>
    <row r="41" spans="1:29" x14ac:dyDescent="0.25">
      <c r="A41" s="1" t="s">
        <v>860</v>
      </c>
      <c r="B41" s="68" t="s">
        <v>102</v>
      </c>
      <c r="C41" s="68" t="s">
        <v>800</v>
      </c>
      <c r="D41" s="68" t="s">
        <v>801</v>
      </c>
      <c r="E41" s="72" t="s">
        <v>802</v>
      </c>
      <c r="F41" s="68" t="s">
        <v>803</v>
      </c>
      <c r="G41" s="68" t="s">
        <v>804</v>
      </c>
      <c r="H41" s="72" t="s">
        <v>805</v>
      </c>
      <c r="I41" s="72" t="s">
        <v>806</v>
      </c>
      <c r="J41" s="72" t="s">
        <v>807</v>
      </c>
      <c r="L41" s="65" t="s">
        <v>808</v>
      </c>
      <c r="M41" s="65" t="s">
        <v>809</v>
      </c>
      <c r="N41" s="65" t="s">
        <v>810</v>
      </c>
      <c r="O41" s="65" t="s">
        <v>811</v>
      </c>
      <c r="P41" s="65" t="s">
        <v>812</v>
      </c>
      <c r="Q41" s="66" t="s">
        <v>813</v>
      </c>
    </row>
    <row r="42" spans="1:29" x14ac:dyDescent="0.25">
      <c r="B42">
        <v>6</v>
      </c>
      <c r="C42">
        <v>2</v>
      </c>
      <c r="D42">
        <v>3</v>
      </c>
      <c r="E42">
        <v>2</v>
      </c>
      <c r="F42">
        <v>2</v>
      </c>
      <c r="G42" s="73" t="s">
        <v>929</v>
      </c>
      <c r="H42">
        <v>2</v>
      </c>
      <c r="I42">
        <v>3</v>
      </c>
      <c r="J42">
        <v>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</row>
    <row r="43" spans="1:29" x14ac:dyDescent="0.25">
      <c r="A43" s="1" t="s">
        <v>376</v>
      </c>
      <c r="B43" s="72" t="s">
        <v>102</v>
      </c>
      <c r="C43" s="68" t="s">
        <v>720</v>
      </c>
      <c r="D43" s="68" t="s">
        <v>814</v>
      </c>
      <c r="E43" s="72" t="s">
        <v>710</v>
      </c>
      <c r="F43" s="68" t="s">
        <v>711</v>
      </c>
      <c r="G43" s="68" t="s">
        <v>712</v>
      </c>
      <c r="H43" s="72" t="s">
        <v>714</v>
      </c>
      <c r="I43" s="68" t="s">
        <v>716</v>
      </c>
      <c r="J43" s="72" t="s">
        <v>723</v>
      </c>
      <c r="K43" s="68" t="s">
        <v>725</v>
      </c>
      <c r="L43" s="72" t="s">
        <v>622</v>
      </c>
      <c r="M43" s="72" t="s">
        <v>628</v>
      </c>
      <c r="N43" s="72" t="s">
        <v>626</v>
      </c>
    </row>
    <row r="44" spans="1:29" x14ac:dyDescent="0.25">
      <c r="B44">
        <v>3</v>
      </c>
      <c r="C44">
        <v>1</v>
      </c>
      <c r="D44">
        <v>2</v>
      </c>
      <c r="E44">
        <v>4</v>
      </c>
      <c r="F44">
        <v>1</v>
      </c>
      <c r="G44">
        <v>4</v>
      </c>
      <c r="H44">
        <v>3</v>
      </c>
      <c r="I44">
        <v>2</v>
      </c>
      <c r="J44">
        <v>1</v>
      </c>
      <c r="K44">
        <v>2</v>
      </c>
      <c r="L44">
        <v>6</v>
      </c>
      <c r="M44">
        <v>5</v>
      </c>
      <c r="N44">
        <v>5</v>
      </c>
    </row>
    <row r="45" spans="1:29" x14ac:dyDescent="0.25">
      <c r="A45" s="1" t="s">
        <v>587</v>
      </c>
      <c r="B45" s="72" t="s">
        <v>102</v>
      </c>
      <c r="C45" s="68" t="s">
        <v>606</v>
      </c>
      <c r="D45" s="68" t="s">
        <v>607</v>
      </c>
      <c r="E45" s="72" t="s">
        <v>630</v>
      </c>
      <c r="F45" s="72" t="s">
        <v>612</v>
      </c>
      <c r="G45" s="72" t="s">
        <v>611</v>
      </c>
      <c r="H45" s="72" t="s">
        <v>623</v>
      </c>
      <c r="I45" s="72" t="s">
        <v>634</v>
      </c>
      <c r="J45" s="72" t="s">
        <v>815</v>
      </c>
      <c r="K45" s="72" t="s">
        <v>635</v>
      </c>
      <c r="L45" s="72" t="s">
        <v>816</v>
      </c>
      <c r="M45" s="72" t="s">
        <v>636</v>
      </c>
      <c r="N45" s="72" t="s">
        <v>817</v>
      </c>
      <c r="O45" s="72" t="s">
        <v>818</v>
      </c>
      <c r="P45" s="72" t="s">
        <v>819</v>
      </c>
      <c r="Q45" s="72" t="s">
        <v>640</v>
      </c>
      <c r="R45" s="72" t="s">
        <v>820</v>
      </c>
      <c r="S45" s="72" t="s">
        <v>646</v>
      </c>
      <c r="T45" s="72" t="s">
        <v>821</v>
      </c>
      <c r="U45" s="72" t="s">
        <v>262</v>
      </c>
      <c r="V45" s="72" t="s">
        <v>822</v>
      </c>
      <c r="W45" s="72" t="s">
        <v>263</v>
      </c>
    </row>
    <row r="46" spans="1:29" x14ac:dyDescent="0.25">
      <c r="B46">
        <v>5</v>
      </c>
      <c r="C46">
        <v>6</v>
      </c>
      <c r="D46">
        <v>5</v>
      </c>
      <c r="E46">
        <v>11</v>
      </c>
      <c r="F46">
        <v>5</v>
      </c>
      <c r="G46">
        <v>4</v>
      </c>
      <c r="H46">
        <v>7</v>
      </c>
      <c r="I46">
        <v>3</v>
      </c>
      <c r="J46">
        <v>5</v>
      </c>
      <c r="K46">
        <v>5</v>
      </c>
      <c r="L46">
        <v>7</v>
      </c>
      <c r="M46">
        <v>5</v>
      </c>
      <c r="N46">
        <v>5</v>
      </c>
      <c r="O46">
        <v>6</v>
      </c>
      <c r="P46">
        <v>6</v>
      </c>
      <c r="Q46">
        <v>5</v>
      </c>
      <c r="R46">
        <v>6</v>
      </c>
      <c r="S46">
        <v>7</v>
      </c>
      <c r="T46">
        <v>3</v>
      </c>
      <c r="U46">
        <v>8</v>
      </c>
      <c r="V46">
        <v>7</v>
      </c>
      <c r="W46">
        <v>3</v>
      </c>
    </row>
    <row r="47" spans="1:29" x14ac:dyDescent="0.25">
      <c r="A47" s="1" t="s">
        <v>588</v>
      </c>
      <c r="B47" s="72" t="s">
        <v>102</v>
      </c>
      <c r="C47" s="72" t="s">
        <v>823</v>
      </c>
      <c r="D47" s="68" t="s">
        <v>824</v>
      </c>
      <c r="E47" s="72" t="s">
        <v>825</v>
      </c>
      <c r="F47" s="68" t="s">
        <v>826</v>
      </c>
      <c r="G47" s="72" t="s">
        <v>827</v>
      </c>
      <c r="H47" s="68" t="s">
        <v>828</v>
      </c>
      <c r="I47" s="72" t="s">
        <v>829</v>
      </c>
      <c r="J47" s="72" t="s">
        <v>830</v>
      </c>
      <c r="K47" s="68" t="s">
        <v>831</v>
      </c>
      <c r="M47" s="65" t="s">
        <v>832</v>
      </c>
      <c r="N47" s="65" t="s">
        <v>833</v>
      </c>
      <c r="O47" s="65" t="s">
        <v>834</v>
      </c>
      <c r="P47" s="65" t="s">
        <v>835</v>
      </c>
    </row>
    <row r="48" spans="1:29" x14ac:dyDescent="0.25">
      <c r="B48">
        <v>8</v>
      </c>
      <c r="C48">
        <v>10</v>
      </c>
      <c r="D48">
        <v>1</v>
      </c>
      <c r="E48">
        <v>11</v>
      </c>
      <c r="F48">
        <v>1</v>
      </c>
      <c r="G48">
        <v>7</v>
      </c>
      <c r="H48">
        <v>5</v>
      </c>
      <c r="I48">
        <v>8</v>
      </c>
      <c r="J48">
        <v>10</v>
      </c>
      <c r="K48">
        <v>1</v>
      </c>
      <c r="M48">
        <v>0</v>
      </c>
      <c r="N48">
        <v>0</v>
      </c>
      <c r="O48">
        <v>0</v>
      </c>
      <c r="P48">
        <v>0</v>
      </c>
    </row>
    <row r="49" spans="1:30" x14ac:dyDescent="0.25">
      <c r="A49" s="1" t="s">
        <v>457</v>
      </c>
      <c r="B49" s="72" t="s">
        <v>102</v>
      </c>
      <c r="C49" s="70" t="s">
        <v>725</v>
      </c>
      <c r="D49" s="70" t="s">
        <v>763</v>
      </c>
      <c r="E49" s="72" t="s">
        <v>836</v>
      </c>
      <c r="F49" s="72" t="s">
        <v>837</v>
      </c>
      <c r="G49" s="72" t="s">
        <v>838</v>
      </c>
      <c r="H49" s="72" t="s">
        <v>839</v>
      </c>
      <c r="I49" s="72" t="s">
        <v>840</v>
      </c>
      <c r="K49" s="65" t="s">
        <v>759</v>
      </c>
      <c r="L49" s="65" t="s">
        <v>841</v>
      </c>
      <c r="M49" s="65" t="s">
        <v>842</v>
      </c>
      <c r="N49" s="65" t="s">
        <v>843</v>
      </c>
      <c r="O49" s="65" t="s">
        <v>844</v>
      </c>
    </row>
    <row r="50" spans="1:30" x14ac:dyDescent="0.25">
      <c r="B50">
        <v>4</v>
      </c>
      <c r="C50">
        <v>1</v>
      </c>
      <c r="D50">
        <v>4</v>
      </c>
      <c r="E50">
        <v>10</v>
      </c>
      <c r="F50">
        <v>2</v>
      </c>
      <c r="G50">
        <v>2</v>
      </c>
      <c r="H50">
        <v>5</v>
      </c>
      <c r="I50">
        <v>4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30" x14ac:dyDescent="0.25">
      <c r="A51" s="1" t="s">
        <v>458</v>
      </c>
      <c r="B51" s="72" t="s">
        <v>102</v>
      </c>
      <c r="C51" s="72" t="s">
        <v>845</v>
      </c>
      <c r="D51" s="72" t="s">
        <v>846</v>
      </c>
      <c r="E51" s="72" t="s">
        <v>847</v>
      </c>
      <c r="F51" s="72" t="s">
        <v>848</v>
      </c>
      <c r="G51" s="72" t="s">
        <v>849</v>
      </c>
      <c r="H51" s="72" t="s">
        <v>850</v>
      </c>
      <c r="I51" s="68" t="s">
        <v>851</v>
      </c>
      <c r="J51" s="68" t="s">
        <v>852</v>
      </c>
      <c r="K51" s="72" t="s">
        <v>853</v>
      </c>
      <c r="L51" s="72" t="s">
        <v>854</v>
      </c>
      <c r="N51" s="65" t="s">
        <v>855</v>
      </c>
      <c r="O51" s="65" t="s">
        <v>856</v>
      </c>
      <c r="P51" s="65" t="s">
        <v>857</v>
      </c>
      <c r="Q51" s="65" t="s">
        <v>858</v>
      </c>
    </row>
    <row r="52" spans="1:30" x14ac:dyDescent="0.25">
      <c r="B52">
        <v>8</v>
      </c>
      <c r="C52">
        <v>5</v>
      </c>
      <c r="D52">
        <v>2</v>
      </c>
      <c r="E52">
        <v>4</v>
      </c>
      <c r="F52">
        <v>8</v>
      </c>
      <c r="G52">
        <v>3</v>
      </c>
      <c r="H52">
        <v>4</v>
      </c>
      <c r="I52">
        <v>2</v>
      </c>
      <c r="J52">
        <v>1</v>
      </c>
      <c r="K52">
        <v>6</v>
      </c>
      <c r="L52">
        <v>8</v>
      </c>
      <c r="N52">
        <v>0</v>
      </c>
      <c r="O52">
        <v>0</v>
      </c>
      <c r="P52">
        <v>0</v>
      </c>
      <c r="Q52">
        <v>0</v>
      </c>
    </row>
    <row r="53" spans="1:30" x14ac:dyDescent="0.25">
      <c r="A53" s="1" t="s">
        <v>861</v>
      </c>
      <c r="B53" s="72" t="s">
        <v>863</v>
      </c>
      <c r="C53" s="72" t="s">
        <v>864</v>
      </c>
      <c r="D53" s="72" t="s">
        <v>865</v>
      </c>
      <c r="E53" s="72" t="s">
        <v>866</v>
      </c>
      <c r="F53" s="72" t="s">
        <v>867</v>
      </c>
      <c r="G53" s="72" t="s">
        <v>868</v>
      </c>
      <c r="H53" s="72" t="s">
        <v>869</v>
      </c>
      <c r="I53" s="72" t="s">
        <v>870</v>
      </c>
      <c r="J53" s="72" t="s">
        <v>871</v>
      </c>
      <c r="K53" s="72" t="s">
        <v>872</v>
      </c>
      <c r="L53" s="72" t="s">
        <v>873</v>
      </c>
      <c r="M53" s="72" t="s">
        <v>874</v>
      </c>
      <c r="N53" s="72" t="s">
        <v>875</v>
      </c>
      <c r="O53" s="72" t="s">
        <v>876</v>
      </c>
      <c r="P53" s="72" t="s">
        <v>877</v>
      </c>
      <c r="Q53" s="72" t="s">
        <v>878</v>
      </c>
      <c r="R53" s="72" t="s">
        <v>879</v>
      </c>
      <c r="S53" s="72" t="s">
        <v>880</v>
      </c>
      <c r="T53" s="72" t="s">
        <v>881</v>
      </c>
      <c r="U53" s="72" t="s">
        <v>882</v>
      </c>
      <c r="V53" s="72" t="s">
        <v>883</v>
      </c>
      <c r="W53" s="68" t="s">
        <v>884</v>
      </c>
      <c r="X53" s="68" t="s">
        <v>885</v>
      </c>
      <c r="Z53" s="68" t="s">
        <v>102</v>
      </c>
      <c r="AA53" s="65" t="s">
        <v>886</v>
      </c>
      <c r="AB53" s="65" t="s">
        <v>887</v>
      </c>
      <c r="AC53" s="65" t="s">
        <v>888</v>
      </c>
      <c r="AD53" s="65" t="s">
        <v>889</v>
      </c>
    </row>
    <row r="54" spans="1:30" x14ac:dyDescent="0.25">
      <c r="B54">
        <v>4</v>
      </c>
      <c r="C54">
        <v>4</v>
      </c>
      <c r="D54">
        <v>4</v>
      </c>
      <c r="E54">
        <v>3</v>
      </c>
      <c r="F54">
        <v>1</v>
      </c>
      <c r="G54">
        <v>4</v>
      </c>
      <c r="H54">
        <v>2</v>
      </c>
      <c r="I54">
        <v>2</v>
      </c>
      <c r="J54">
        <v>4</v>
      </c>
      <c r="K54">
        <v>1</v>
      </c>
      <c r="L54">
        <v>4</v>
      </c>
      <c r="M54">
        <v>3</v>
      </c>
      <c r="N54">
        <v>4</v>
      </c>
      <c r="O54">
        <v>2</v>
      </c>
      <c r="P54">
        <v>4</v>
      </c>
      <c r="Q54">
        <v>4</v>
      </c>
      <c r="R54">
        <v>3</v>
      </c>
      <c r="S54">
        <v>3</v>
      </c>
      <c r="T54">
        <v>4</v>
      </c>
      <c r="U54">
        <v>5</v>
      </c>
      <c r="V54">
        <v>4</v>
      </c>
      <c r="W54">
        <v>2</v>
      </c>
      <c r="X54">
        <v>2</v>
      </c>
      <c r="Z54">
        <v>0</v>
      </c>
      <c r="AA54">
        <v>0</v>
      </c>
      <c r="AB54">
        <v>0</v>
      </c>
      <c r="AC54">
        <v>0</v>
      </c>
      <c r="AD54">
        <v>0</v>
      </c>
    </row>
    <row r="55" spans="1:30" x14ac:dyDescent="0.25">
      <c r="A55" s="1" t="s">
        <v>862</v>
      </c>
      <c r="B55" s="72" t="s">
        <v>102</v>
      </c>
      <c r="C55" s="68" t="s">
        <v>723</v>
      </c>
      <c r="D55" s="72" t="s">
        <v>729</v>
      </c>
      <c r="E55" s="68" t="s">
        <v>685</v>
      </c>
      <c r="F55" s="72" t="s">
        <v>690</v>
      </c>
      <c r="G55" s="72" t="s">
        <v>684</v>
      </c>
      <c r="H55" s="72" t="s">
        <v>890</v>
      </c>
      <c r="I55" s="72" t="s">
        <v>891</v>
      </c>
      <c r="J55" s="72" t="s">
        <v>892</v>
      </c>
      <c r="K55" s="72" t="s">
        <v>893</v>
      </c>
      <c r="L55" s="72" t="s">
        <v>894</v>
      </c>
      <c r="M55" s="68" t="s">
        <v>895</v>
      </c>
      <c r="N55" s="72" t="s">
        <v>896</v>
      </c>
      <c r="O55" s="68" t="s">
        <v>897</v>
      </c>
      <c r="P55" s="68" t="s">
        <v>898</v>
      </c>
      <c r="Q55" s="68" t="s">
        <v>899</v>
      </c>
      <c r="R55" s="68" t="s">
        <v>900</v>
      </c>
      <c r="S55" s="68" t="s">
        <v>901</v>
      </c>
      <c r="U55" s="65" t="s">
        <v>668</v>
      </c>
      <c r="V55" s="65" t="s">
        <v>902</v>
      </c>
      <c r="W55" s="65" t="s">
        <v>903</v>
      </c>
      <c r="X55" s="65" t="s">
        <v>904</v>
      </c>
      <c r="Y55" s="65" t="s">
        <v>905</v>
      </c>
      <c r="Z55" s="65" t="s">
        <v>906</v>
      </c>
    </row>
    <row r="56" spans="1:30" x14ac:dyDescent="0.25">
      <c r="B56">
        <v>5</v>
      </c>
      <c r="C56">
        <v>2</v>
      </c>
      <c r="D56">
        <v>1</v>
      </c>
      <c r="E56">
        <v>1</v>
      </c>
      <c r="F56">
        <v>1</v>
      </c>
      <c r="G56">
        <v>5</v>
      </c>
      <c r="H56">
        <v>2</v>
      </c>
      <c r="I56">
        <v>2</v>
      </c>
      <c r="J56">
        <v>4</v>
      </c>
      <c r="K56">
        <v>2</v>
      </c>
      <c r="L56">
        <v>3</v>
      </c>
      <c r="M56">
        <v>2</v>
      </c>
      <c r="N56">
        <v>3</v>
      </c>
      <c r="O56">
        <v>1</v>
      </c>
      <c r="P56">
        <v>2</v>
      </c>
      <c r="Q56">
        <v>1</v>
      </c>
      <c r="R56">
        <v>2</v>
      </c>
      <c r="S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</row>
    <row r="57" spans="1:30" x14ac:dyDescent="0.25">
      <c r="A57" s="1" t="s">
        <v>591</v>
      </c>
      <c r="B57" s="68" t="s">
        <v>774</v>
      </c>
      <c r="C57" s="68" t="s">
        <v>776</v>
      </c>
      <c r="D57" s="72" t="s">
        <v>787</v>
      </c>
      <c r="E57" s="68" t="s">
        <v>778</v>
      </c>
      <c r="F57" s="68" t="s">
        <v>779</v>
      </c>
      <c r="G57" s="72" t="s">
        <v>688</v>
      </c>
      <c r="H57" s="68" t="s">
        <v>907</v>
      </c>
      <c r="J57" s="68" t="s">
        <v>102</v>
      </c>
      <c r="K57" s="68" t="s">
        <v>775</v>
      </c>
      <c r="L57" s="65" t="s">
        <v>799</v>
      </c>
      <c r="M57" s="65" t="s">
        <v>777</v>
      </c>
      <c r="N57" s="65" t="s">
        <v>780</v>
      </c>
      <c r="O57" s="65" t="s">
        <v>908</v>
      </c>
      <c r="P57" s="65" t="s">
        <v>909</v>
      </c>
      <c r="Q57" s="65" t="s">
        <v>910</v>
      </c>
      <c r="R57" s="65" t="s">
        <v>911</v>
      </c>
      <c r="S57" s="65" t="s">
        <v>912</v>
      </c>
    </row>
    <row r="58" spans="1:30" x14ac:dyDescent="0.25">
      <c r="B58">
        <v>1</v>
      </c>
      <c r="C58">
        <v>1</v>
      </c>
      <c r="D58">
        <v>2</v>
      </c>
      <c r="E58">
        <v>2</v>
      </c>
      <c r="F58">
        <v>1</v>
      </c>
      <c r="G58">
        <v>2</v>
      </c>
      <c r="H58">
        <v>4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</row>
    <row r="59" spans="1:30" x14ac:dyDescent="0.25">
      <c r="A59" s="1" t="s">
        <v>592</v>
      </c>
      <c r="B59" s="72" t="s">
        <v>102</v>
      </c>
      <c r="C59" s="72" t="s">
        <v>784</v>
      </c>
      <c r="D59" s="68" t="s">
        <v>786</v>
      </c>
      <c r="E59" s="72" t="s">
        <v>800</v>
      </c>
      <c r="F59" s="72" t="s">
        <v>803</v>
      </c>
      <c r="G59" s="68" t="s">
        <v>805</v>
      </c>
      <c r="H59" s="72" t="s">
        <v>913</v>
      </c>
      <c r="I59" s="68" t="s">
        <v>914</v>
      </c>
      <c r="J59" s="72" t="s">
        <v>915</v>
      </c>
      <c r="K59" s="72" t="s">
        <v>916</v>
      </c>
      <c r="L59" s="68" t="s">
        <v>917</v>
      </c>
      <c r="M59" s="72" t="s">
        <v>918</v>
      </c>
      <c r="N59" s="72" t="s">
        <v>919</v>
      </c>
      <c r="P59" s="65" t="s">
        <v>802</v>
      </c>
      <c r="Q59" s="65" t="s">
        <v>804</v>
      </c>
      <c r="R59" s="65" t="s">
        <v>920</v>
      </c>
      <c r="S59" s="65" t="s">
        <v>921</v>
      </c>
    </row>
    <row r="60" spans="1:30" x14ac:dyDescent="0.25">
      <c r="B60">
        <v>7</v>
      </c>
      <c r="C60">
        <v>9</v>
      </c>
      <c r="D60">
        <v>3</v>
      </c>
      <c r="E60">
        <v>7</v>
      </c>
      <c r="F60">
        <v>1</v>
      </c>
      <c r="G60">
        <v>2</v>
      </c>
      <c r="H60">
        <v>6</v>
      </c>
      <c r="I60">
        <v>2</v>
      </c>
      <c r="J60">
        <v>10</v>
      </c>
      <c r="K60">
        <v>7</v>
      </c>
      <c r="L60">
        <v>3</v>
      </c>
      <c r="M60">
        <v>7</v>
      </c>
      <c r="N60">
        <v>4</v>
      </c>
      <c r="P60">
        <v>0</v>
      </c>
      <c r="Q60">
        <v>0</v>
      </c>
      <c r="R60">
        <v>0</v>
      </c>
      <c r="S60">
        <v>0</v>
      </c>
    </row>
    <row r="61" spans="1:30" x14ac:dyDescent="0.25">
      <c r="A61" s="1" t="s">
        <v>593</v>
      </c>
      <c r="B61" s="72" t="s">
        <v>102</v>
      </c>
      <c r="C61" s="72" t="s">
        <v>775</v>
      </c>
      <c r="D61" s="68" t="s">
        <v>776</v>
      </c>
      <c r="E61" s="72" t="s">
        <v>788</v>
      </c>
      <c r="F61" s="68" t="s">
        <v>803</v>
      </c>
      <c r="G61" s="68" t="s">
        <v>777</v>
      </c>
      <c r="H61" s="72" t="s">
        <v>778</v>
      </c>
      <c r="I61" s="72" t="s">
        <v>779</v>
      </c>
      <c r="J61" s="68" t="s">
        <v>688</v>
      </c>
      <c r="K61" s="68" t="s">
        <v>907</v>
      </c>
      <c r="M61" s="65" t="s">
        <v>805</v>
      </c>
      <c r="N61" s="65" t="s">
        <v>780</v>
      </c>
      <c r="O61" s="65" t="s">
        <v>908</v>
      </c>
      <c r="P61" s="65" t="s">
        <v>909</v>
      </c>
      <c r="Q61" s="65" t="s">
        <v>910</v>
      </c>
      <c r="R61" s="65" t="s">
        <v>911</v>
      </c>
      <c r="S61" s="65" t="s">
        <v>912</v>
      </c>
    </row>
    <row r="62" spans="1:30" x14ac:dyDescent="0.25">
      <c r="B62">
        <v>10</v>
      </c>
      <c r="C62">
        <v>4</v>
      </c>
      <c r="D62">
        <v>4</v>
      </c>
      <c r="E62">
        <v>5</v>
      </c>
      <c r="F62">
        <v>4</v>
      </c>
      <c r="G62">
        <v>8</v>
      </c>
      <c r="H62">
        <v>5</v>
      </c>
      <c r="I62">
        <v>10</v>
      </c>
      <c r="J62">
        <v>6</v>
      </c>
      <c r="K62">
        <v>8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</row>
    <row r="63" spans="1:30" x14ac:dyDescent="0.25">
      <c r="A63" s="65" t="s">
        <v>922</v>
      </c>
    </row>
    <row r="64" spans="1:30" x14ac:dyDescent="0.25">
      <c r="A64" s="1" t="s">
        <v>925</v>
      </c>
      <c r="B64" s="72" t="s">
        <v>102</v>
      </c>
      <c r="C64" s="72" t="s">
        <v>933</v>
      </c>
      <c r="D64" s="72" t="s">
        <v>934</v>
      </c>
      <c r="E64" s="72" t="s">
        <v>935</v>
      </c>
      <c r="F64" s="72" t="s">
        <v>936</v>
      </c>
      <c r="G64" s="72" t="s">
        <v>937</v>
      </c>
      <c r="H64" s="72" t="s">
        <v>938</v>
      </c>
      <c r="I64" s="72" t="s">
        <v>939</v>
      </c>
      <c r="J64" s="72" t="s">
        <v>940</v>
      </c>
      <c r="K64" s="72" t="s">
        <v>941</v>
      </c>
      <c r="L64" s="72" t="s">
        <v>942</v>
      </c>
      <c r="M64" s="72" t="s">
        <v>943</v>
      </c>
      <c r="O64" s="68" t="s">
        <v>944</v>
      </c>
    </row>
    <row r="65" spans="1:22" x14ac:dyDescent="0.25">
      <c r="B65">
        <v>16</v>
      </c>
      <c r="C65">
        <v>9</v>
      </c>
      <c r="D65">
        <v>1</v>
      </c>
      <c r="E65">
        <v>4</v>
      </c>
      <c r="F65">
        <v>10</v>
      </c>
      <c r="G65">
        <v>13</v>
      </c>
      <c r="H65">
        <v>7</v>
      </c>
      <c r="I65">
        <v>14</v>
      </c>
      <c r="J65">
        <v>8</v>
      </c>
      <c r="K65">
        <v>12</v>
      </c>
      <c r="L65">
        <v>5</v>
      </c>
      <c r="M65">
        <v>8</v>
      </c>
      <c r="O65">
        <v>0</v>
      </c>
    </row>
    <row r="66" spans="1:22" x14ac:dyDescent="0.25">
      <c r="A66" s="1" t="s">
        <v>926</v>
      </c>
      <c r="B66" s="72" t="s">
        <v>102</v>
      </c>
      <c r="C66" s="72" t="s">
        <v>945</v>
      </c>
      <c r="D66" s="75" t="s">
        <v>946</v>
      </c>
      <c r="E66" s="72" t="s">
        <v>947</v>
      </c>
      <c r="F66" s="68" t="s">
        <v>948</v>
      </c>
      <c r="G66" s="68" t="s">
        <v>949</v>
      </c>
      <c r="H66" s="72" t="s">
        <v>950</v>
      </c>
      <c r="I66" s="68" t="s">
        <v>951</v>
      </c>
      <c r="J66" s="68" t="s">
        <v>952</v>
      </c>
      <c r="K66" s="68" t="s">
        <v>630</v>
      </c>
      <c r="L66" s="68" t="s">
        <v>595</v>
      </c>
      <c r="M66" s="68" t="s">
        <v>596</v>
      </c>
      <c r="O66" s="68" t="s">
        <v>953</v>
      </c>
      <c r="P66" s="68" t="s">
        <v>954</v>
      </c>
      <c r="Q66" s="68" t="s">
        <v>955</v>
      </c>
    </row>
    <row r="67" spans="1:22" x14ac:dyDescent="0.25">
      <c r="B67">
        <v>14</v>
      </c>
      <c r="C67">
        <v>3</v>
      </c>
      <c r="D67">
        <v>4</v>
      </c>
      <c r="E67">
        <v>2</v>
      </c>
      <c r="F67">
        <v>3</v>
      </c>
      <c r="G67">
        <v>2</v>
      </c>
      <c r="H67">
        <v>4</v>
      </c>
      <c r="I67">
        <v>4</v>
      </c>
      <c r="J67">
        <v>1</v>
      </c>
      <c r="K67">
        <v>8</v>
      </c>
      <c r="L67">
        <v>5</v>
      </c>
      <c r="M67">
        <v>8</v>
      </c>
      <c r="O67">
        <v>0</v>
      </c>
      <c r="P67">
        <v>0</v>
      </c>
      <c r="Q67">
        <v>0</v>
      </c>
    </row>
    <row r="68" spans="1:22" x14ac:dyDescent="0.25">
      <c r="A68" s="1" t="s">
        <v>932</v>
      </c>
      <c r="B68" s="72" t="s">
        <v>102</v>
      </c>
      <c r="C68" s="72" t="s">
        <v>983</v>
      </c>
      <c r="D68" s="75" t="s">
        <v>984</v>
      </c>
      <c r="E68" s="72" t="s">
        <v>985</v>
      </c>
      <c r="F68" s="72" t="s">
        <v>986</v>
      </c>
      <c r="G68" s="75" t="s">
        <v>892</v>
      </c>
      <c r="H68" s="75" t="s">
        <v>893</v>
      </c>
      <c r="I68" s="72" t="s">
        <v>987</v>
      </c>
      <c r="J68" s="72" t="s">
        <v>988</v>
      </c>
      <c r="K68" s="72" t="s">
        <v>989</v>
      </c>
      <c r="L68" s="75" t="s">
        <v>990</v>
      </c>
      <c r="M68" s="72" t="s">
        <v>991</v>
      </c>
      <c r="N68" s="72" t="s">
        <v>992</v>
      </c>
      <c r="O68" s="72" t="s">
        <v>993</v>
      </c>
      <c r="P68" s="72" t="s">
        <v>994</v>
      </c>
      <c r="Q68" s="75" t="s">
        <v>666</v>
      </c>
      <c r="R68" s="75" t="s">
        <v>685</v>
      </c>
      <c r="S68" s="75" t="s">
        <v>689</v>
      </c>
      <c r="T68" s="75" t="s">
        <v>690</v>
      </c>
      <c r="V68" s="75" t="s">
        <v>995</v>
      </c>
    </row>
    <row r="69" spans="1:22" x14ac:dyDescent="0.25">
      <c r="B69">
        <v>13</v>
      </c>
      <c r="C69">
        <v>7</v>
      </c>
      <c r="D69">
        <v>2</v>
      </c>
      <c r="E69">
        <v>10</v>
      </c>
      <c r="F69">
        <v>1</v>
      </c>
      <c r="G69">
        <v>7</v>
      </c>
      <c r="H69">
        <v>1</v>
      </c>
      <c r="I69">
        <v>10</v>
      </c>
      <c r="J69">
        <v>6</v>
      </c>
      <c r="K69">
        <v>10</v>
      </c>
      <c r="L69">
        <v>1</v>
      </c>
      <c r="M69">
        <v>5</v>
      </c>
      <c r="N69">
        <v>7</v>
      </c>
      <c r="O69">
        <v>9</v>
      </c>
      <c r="P69">
        <v>4</v>
      </c>
      <c r="Q69">
        <v>1</v>
      </c>
      <c r="R69">
        <v>2</v>
      </c>
      <c r="S69">
        <v>4</v>
      </c>
      <c r="T69">
        <v>3</v>
      </c>
      <c r="V69">
        <v>0</v>
      </c>
    </row>
    <row r="70" spans="1:22" x14ac:dyDescent="0.25">
      <c r="A70" s="1" t="s">
        <v>971</v>
      </c>
      <c r="B70" s="72" t="s">
        <v>102</v>
      </c>
      <c r="C70" s="75" t="s">
        <v>972</v>
      </c>
      <c r="D70" s="72" t="s">
        <v>973</v>
      </c>
      <c r="E70" s="72" t="s">
        <v>974</v>
      </c>
      <c r="F70" s="72" t="s">
        <v>975</v>
      </c>
      <c r="G70" s="75" t="s">
        <v>976</v>
      </c>
      <c r="H70" s="75" t="s">
        <v>977</v>
      </c>
      <c r="I70" s="75" t="s">
        <v>978</v>
      </c>
      <c r="J70" s="75" t="s">
        <v>691</v>
      </c>
      <c r="K70" s="75" t="s">
        <v>684</v>
      </c>
      <c r="M70" s="75" t="s">
        <v>979</v>
      </c>
      <c r="N70" s="75" t="s">
        <v>980</v>
      </c>
      <c r="O70" s="75" t="s">
        <v>981</v>
      </c>
      <c r="P70" s="75" t="s">
        <v>982</v>
      </c>
      <c r="Q70" s="75" t="s">
        <v>837</v>
      </c>
    </row>
    <row r="71" spans="1:22" x14ac:dyDescent="0.25">
      <c r="B71">
        <v>11</v>
      </c>
      <c r="C71">
        <v>2</v>
      </c>
      <c r="D71">
        <v>9</v>
      </c>
      <c r="E71">
        <v>4</v>
      </c>
      <c r="F71">
        <v>6</v>
      </c>
      <c r="G71">
        <v>4</v>
      </c>
      <c r="H71">
        <v>1</v>
      </c>
      <c r="I71">
        <v>2</v>
      </c>
      <c r="J71">
        <v>2</v>
      </c>
      <c r="K71">
        <v>7</v>
      </c>
      <c r="M71">
        <v>0</v>
      </c>
      <c r="N71">
        <v>0</v>
      </c>
      <c r="O71">
        <v>0</v>
      </c>
      <c r="P71">
        <v>0</v>
      </c>
      <c r="Q71">
        <v>0</v>
      </c>
    </row>
    <row r="72" spans="1:22" x14ac:dyDescent="0.25">
      <c r="A72" s="1" t="s">
        <v>996</v>
      </c>
      <c r="B72" s="72" t="s">
        <v>102</v>
      </c>
      <c r="C72" s="76" t="s">
        <v>1011</v>
      </c>
      <c r="D72" s="76" t="s">
        <v>1012</v>
      </c>
      <c r="E72" s="72" t="s">
        <v>1013</v>
      </c>
      <c r="F72" s="72" t="s">
        <v>1014</v>
      </c>
      <c r="G72" s="72" t="s">
        <v>1015</v>
      </c>
      <c r="H72" s="76" t="s">
        <v>1016</v>
      </c>
      <c r="I72" s="72" t="s">
        <v>1017</v>
      </c>
      <c r="J72" s="72" t="s">
        <v>1018</v>
      </c>
      <c r="K72" s="76" t="s">
        <v>1019</v>
      </c>
      <c r="L72" s="72" t="s">
        <v>1020</v>
      </c>
      <c r="M72" s="72" t="s">
        <v>1021</v>
      </c>
      <c r="N72" s="72" t="s">
        <v>1022</v>
      </c>
      <c r="O72" s="76" t="s">
        <v>1023</v>
      </c>
      <c r="Q72" s="76" t="s">
        <v>1024</v>
      </c>
    </row>
    <row r="73" spans="1:22" x14ac:dyDescent="0.25">
      <c r="B73">
        <v>7</v>
      </c>
      <c r="C73">
        <v>5</v>
      </c>
      <c r="D73">
        <v>4</v>
      </c>
      <c r="E73">
        <v>1</v>
      </c>
      <c r="F73">
        <v>9</v>
      </c>
      <c r="G73">
        <v>5</v>
      </c>
      <c r="H73">
        <v>2</v>
      </c>
      <c r="I73">
        <v>4</v>
      </c>
      <c r="J73">
        <v>16</v>
      </c>
      <c r="K73">
        <v>1</v>
      </c>
      <c r="L73">
        <v>11</v>
      </c>
      <c r="M73">
        <v>3</v>
      </c>
      <c r="N73">
        <v>13</v>
      </c>
      <c r="O73">
        <v>1</v>
      </c>
      <c r="Q73">
        <v>0</v>
      </c>
    </row>
    <row r="74" spans="1:22" x14ac:dyDescent="0.25">
      <c r="A74" s="65" t="s">
        <v>997</v>
      </c>
      <c r="B74" t="s">
        <v>1032</v>
      </c>
    </row>
    <row r="76" spans="1:22" x14ac:dyDescent="0.25">
      <c r="A76" s="74" t="s">
        <v>998</v>
      </c>
      <c r="B76" t="s">
        <v>1033</v>
      </c>
    </row>
    <row r="78" spans="1:22" x14ac:dyDescent="0.25">
      <c r="A78" s="1" t="s">
        <v>1034</v>
      </c>
      <c r="B78" s="72" t="s">
        <v>102</v>
      </c>
      <c r="C78" s="72" t="s">
        <v>1035</v>
      </c>
      <c r="D78" s="76" t="s">
        <v>977</v>
      </c>
      <c r="E78" s="76" t="s">
        <v>978</v>
      </c>
      <c r="F78" s="72" t="s">
        <v>1036</v>
      </c>
      <c r="G78" s="72" t="s">
        <v>899</v>
      </c>
      <c r="H78" s="72" t="s">
        <v>1037</v>
      </c>
      <c r="I78" s="72" t="s">
        <v>1038</v>
      </c>
      <c r="J78" s="72" t="s">
        <v>1039</v>
      </c>
      <c r="K78" s="72" t="s">
        <v>1040</v>
      </c>
      <c r="L78" s="72" t="s">
        <v>1041</v>
      </c>
      <c r="M78" s="72" t="s">
        <v>1042</v>
      </c>
      <c r="N78" s="72" t="s">
        <v>1043</v>
      </c>
      <c r="P78" s="75" t="s">
        <v>972</v>
      </c>
      <c r="Q78" s="75" t="s">
        <v>898</v>
      </c>
      <c r="R78" s="75" t="s">
        <v>1045</v>
      </c>
      <c r="S78" s="75" t="s">
        <v>1044</v>
      </c>
      <c r="T78" s="75" t="s">
        <v>691</v>
      </c>
      <c r="U78" s="75" t="s">
        <v>837</v>
      </c>
    </row>
    <row r="79" spans="1:22" x14ac:dyDescent="0.25">
      <c r="B79">
        <v>3</v>
      </c>
      <c r="C79">
        <v>4</v>
      </c>
      <c r="D79">
        <v>1</v>
      </c>
      <c r="E79">
        <v>1</v>
      </c>
      <c r="F79">
        <v>6</v>
      </c>
      <c r="G79">
        <v>3</v>
      </c>
      <c r="H79">
        <v>2</v>
      </c>
      <c r="I79">
        <v>2</v>
      </c>
      <c r="J79">
        <v>5</v>
      </c>
      <c r="K79">
        <v>3</v>
      </c>
      <c r="L79">
        <v>3</v>
      </c>
      <c r="M79">
        <v>4</v>
      </c>
      <c r="N79">
        <v>2</v>
      </c>
      <c r="P79">
        <v>0</v>
      </c>
      <c r="Q79">
        <v>0</v>
      </c>
      <c r="R79">
        <v>0</v>
      </c>
      <c r="S79" s="74">
        <v>0</v>
      </c>
      <c r="T79" s="74">
        <v>0</v>
      </c>
      <c r="U79" s="74">
        <v>0</v>
      </c>
    </row>
    <row r="80" spans="1:22" x14ac:dyDescent="0.25">
      <c r="A80" s="1" t="s">
        <v>1058</v>
      </c>
      <c r="B80" s="72" t="s">
        <v>102</v>
      </c>
      <c r="C80" s="75" t="s">
        <v>947</v>
      </c>
      <c r="D80" s="72" t="s">
        <v>949</v>
      </c>
      <c r="E80" s="75" t="s">
        <v>952</v>
      </c>
      <c r="F80" s="72" t="s">
        <v>884</v>
      </c>
      <c r="G80" s="72" t="s">
        <v>900</v>
      </c>
      <c r="H80" s="72" t="s">
        <v>901</v>
      </c>
      <c r="I80" s="75" t="s">
        <v>786</v>
      </c>
      <c r="J80" s="75" t="s">
        <v>802</v>
      </c>
      <c r="K80" s="75" t="s">
        <v>1037</v>
      </c>
      <c r="L80" s="75" t="s">
        <v>1038</v>
      </c>
      <c r="M80" s="72" t="s">
        <v>691</v>
      </c>
      <c r="O80" s="74" t="s">
        <v>1013</v>
      </c>
      <c r="P80" s="74" t="s">
        <v>1016</v>
      </c>
      <c r="Q80" s="74" t="s">
        <v>977</v>
      </c>
      <c r="R80" t="s">
        <v>837</v>
      </c>
    </row>
    <row r="81" spans="1:32" x14ac:dyDescent="0.25">
      <c r="B81">
        <v>5</v>
      </c>
      <c r="C81">
        <v>3</v>
      </c>
      <c r="D81">
        <v>7</v>
      </c>
      <c r="E81">
        <v>3</v>
      </c>
      <c r="F81">
        <v>2</v>
      </c>
      <c r="G81">
        <v>4</v>
      </c>
      <c r="H81">
        <v>10</v>
      </c>
      <c r="I81">
        <v>5</v>
      </c>
      <c r="J81">
        <v>3</v>
      </c>
      <c r="K81">
        <v>2</v>
      </c>
      <c r="L81">
        <v>1</v>
      </c>
      <c r="M81">
        <v>1</v>
      </c>
      <c r="O81" s="74">
        <v>0</v>
      </c>
      <c r="P81">
        <v>0</v>
      </c>
      <c r="Q81" t="s">
        <v>1091</v>
      </c>
      <c r="R81">
        <v>0</v>
      </c>
    </row>
    <row r="82" spans="1:32" x14ac:dyDescent="0.25">
      <c r="A82" s="1" t="s">
        <v>1096</v>
      </c>
      <c r="B82" s="75" t="s">
        <v>102</v>
      </c>
      <c r="C82" s="75" t="s">
        <v>599</v>
      </c>
      <c r="D82" s="75" t="s">
        <v>600</v>
      </c>
      <c r="E82" s="75" t="s">
        <v>612</v>
      </c>
      <c r="F82" s="75" t="s">
        <v>601</v>
      </c>
      <c r="G82" s="75" t="s">
        <v>602</v>
      </c>
      <c r="H82" s="75" t="s">
        <v>603</v>
      </c>
      <c r="I82" s="75" t="s">
        <v>604</v>
      </c>
      <c r="J82" s="75" t="s">
        <v>710</v>
      </c>
      <c r="K82" s="75" t="s">
        <v>712</v>
      </c>
      <c r="L82" s="75" t="s">
        <v>756</v>
      </c>
      <c r="M82" s="75" t="s">
        <v>714</v>
      </c>
      <c r="N82" s="75" t="s">
        <v>716</v>
      </c>
      <c r="O82" s="75" t="s">
        <v>717</v>
      </c>
      <c r="P82" s="75" t="s">
        <v>723</v>
      </c>
      <c r="Q82" s="75" t="s">
        <v>774</v>
      </c>
      <c r="R82" s="75" t="s">
        <v>776</v>
      </c>
      <c r="S82" s="75" t="s">
        <v>787</v>
      </c>
      <c r="T82" s="75" t="s">
        <v>777</v>
      </c>
      <c r="U82" s="75" t="s">
        <v>778</v>
      </c>
      <c r="V82" s="75" t="s">
        <v>779</v>
      </c>
      <c r="W82" s="75" t="s">
        <v>780</v>
      </c>
    </row>
    <row r="83" spans="1:32" x14ac:dyDescent="0.25">
      <c r="B83">
        <v>5</v>
      </c>
      <c r="C83">
        <v>4</v>
      </c>
      <c r="D83">
        <v>3</v>
      </c>
      <c r="E83">
        <v>3</v>
      </c>
      <c r="F83">
        <v>2</v>
      </c>
      <c r="G83">
        <v>3</v>
      </c>
      <c r="H83">
        <v>6</v>
      </c>
      <c r="I83">
        <v>3</v>
      </c>
      <c r="J83">
        <v>6</v>
      </c>
      <c r="K83">
        <v>2</v>
      </c>
      <c r="L83">
        <v>4</v>
      </c>
      <c r="M83">
        <v>1</v>
      </c>
      <c r="N83">
        <v>8</v>
      </c>
      <c r="O83">
        <v>4</v>
      </c>
      <c r="P83">
        <v>3</v>
      </c>
      <c r="Q83">
        <v>8</v>
      </c>
      <c r="R83">
        <v>8</v>
      </c>
      <c r="S83">
        <v>2</v>
      </c>
      <c r="T83">
        <v>0</v>
      </c>
      <c r="U83">
        <v>3</v>
      </c>
      <c r="V83">
        <v>6</v>
      </c>
      <c r="W83">
        <v>5</v>
      </c>
    </row>
    <row r="84" spans="1:32" x14ac:dyDescent="0.25">
      <c r="A84" s="65" t="s">
        <v>1128</v>
      </c>
      <c r="B84" t="s">
        <v>102</v>
      </c>
      <c r="C84" s="88" t="s">
        <v>654</v>
      </c>
      <c r="D84" s="88" t="s">
        <v>223</v>
      </c>
      <c r="E84" s="88" t="s">
        <v>656</v>
      </c>
      <c r="F84" s="88" t="s">
        <v>1130</v>
      </c>
      <c r="G84" s="88" t="s">
        <v>658</v>
      </c>
      <c r="H84" s="88" t="s">
        <v>1131</v>
      </c>
      <c r="I84" s="88" t="s">
        <v>657</v>
      </c>
      <c r="J84" s="88" t="s">
        <v>224</v>
      </c>
      <c r="K84" s="88" t="s">
        <v>659</v>
      </c>
      <c r="L84" s="88" t="s">
        <v>225</v>
      </c>
      <c r="M84" s="88" t="s">
        <v>660</v>
      </c>
      <c r="N84" s="88" t="s">
        <v>1107</v>
      </c>
      <c r="O84" s="88" t="s">
        <v>651</v>
      </c>
      <c r="P84" s="88" t="s">
        <v>1106</v>
      </c>
      <c r="Q84" s="88" t="s">
        <v>661</v>
      </c>
      <c r="R84" s="88" t="s">
        <v>1132</v>
      </c>
      <c r="S84" s="88" t="s">
        <v>662</v>
      </c>
      <c r="T84" s="88" t="s">
        <v>245</v>
      </c>
      <c r="U84" s="88" t="s">
        <v>1133</v>
      </c>
      <c r="V84" s="88" t="s">
        <v>1134</v>
      </c>
      <c r="W84" s="88" t="s">
        <v>1135</v>
      </c>
      <c r="X84" s="88" t="s">
        <v>837</v>
      </c>
      <c r="Y84" t="s">
        <v>1013</v>
      </c>
      <c r="Z84" t="s">
        <v>977</v>
      </c>
      <c r="AA84" t="s">
        <v>1108</v>
      </c>
      <c r="AB84" t="s">
        <v>1109</v>
      </c>
      <c r="AC84" t="s">
        <v>1110</v>
      </c>
      <c r="AD84" t="s">
        <v>1111</v>
      </c>
      <c r="AE84" t="s">
        <v>1112</v>
      </c>
      <c r="AF84" t="s">
        <v>1113</v>
      </c>
    </row>
    <row r="85" spans="1:32" x14ac:dyDescent="0.25">
      <c r="B85">
        <v>8</v>
      </c>
      <c r="C85">
        <v>6</v>
      </c>
      <c r="D85">
        <v>6</v>
      </c>
      <c r="E85">
        <v>10</v>
      </c>
      <c r="F85">
        <v>6</v>
      </c>
      <c r="G85">
        <v>9</v>
      </c>
      <c r="H85">
        <v>2</v>
      </c>
      <c r="I85">
        <v>8</v>
      </c>
      <c r="J85">
        <v>7</v>
      </c>
      <c r="K85">
        <v>8</v>
      </c>
      <c r="L85">
        <v>5</v>
      </c>
      <c r="M85">
        <v>6</v>
      </c>
      <c r="N85">
        <v>8</v>
      </c>
      <c r="O85">
        <v>11</v>
      </c>
      <c r="P85">
        <v>6</v>
      </c>
      <c r="Q85" s="88">
        <v>0</v>
      </c>
      <c r="R85">
        <v>0</v>
      </c>
      <c r="S85">
        <v>7</v>
      </c>
      <c r="T85">
        <v>7</v>
      </c>
      <c r="U85" s="88">
        <v>4</v>
      </c>
      <c r="V85">
        <v>4</v>
      </c>
      <c r="W85" s="88">
        <v>4</v>
      </c>
      <c r="X85">
        <v>1</v>
      </c>
      <c r="Y85">
        <v>0</v>
      </c>
      <c r="Z85">
        <v>3</v>
      </c>
      <c r="AA85" t="s">
        <v>1165</v>
      </c>
      <c r="AB85" t="s">
        <v>1097</v>
      </c>
      <c r="AC85" t="s">
        <v>1165</v>
      </c>
      <c r="AD85" s="88" t="s">
        <v>1165</v>
      </c>
      <c r="AE85" s="88" t="s">
        <v>1165</v>
      </c>
      <c r="AF85" s="88" t="s">
        <v>1165</v>
      </c>
    </row>
    <row r="86" spans="1:32" x14ac:dyDescent="0.25">
      <c r="A86" s="65" t="s">
        <v>1129</v>
      </c>
      <c r="B86" t="s">
        <v>102</v>
      </c>
      <c r="C86" s="78"/>
    </row>
    <row r="87" spans="1:32" x14ac:dyDescent="0.25">
      <c r="C87" s="87"/>
    </row>
    <row r="88" spans="1:32" x14ac:dyDescent="0.25">
      <c r="C88" s="78"/>
    </row>
    <row r="89" spans="1:32" x14ac:dyDescent="0.25">
      <c r="C89" s="78"/>
    </row>
    <row r="90" spans="1:32" x14ac:dyDescent="0.25">
      <c r="C90" s="87"/>
    </row>
    <row r="91" spans="1:32" x14ac:dyDescent="0.25">
      <c r="C91" s="78"/>
    </row>
    <row r="92" spans="1:32" x14ac:dyDescent="0.25">
      <c r="C92" s="78"/>
    </row>
    <row r="93" spans="1:32" x14ac:dyDescent="0.25">
      <c r="C93" s="87"/>
    </row>
    <row r="94" spans="1:32" x14ac:dyDescent="0.25">
      <c r="C94" s="78"/>
    </row>
    <row r="95" spans="1:32" x14ac:dyDescent="0.25">
      <c r="C95" s="78"/>
    </row>
    <row r="96" spans="1:32" x14ac:dyDescent="0.25">
      <c r="C96" s="78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9"/>
  <sheetViews>
    <sheetView topLeftCell="A85" workbookViewId="0">
      <pane xSplit="1" topLeftCell="E1" activePane="topRight" state="frozen"/>
      <selection activeCell="A85" sqref="A85"/>
      <selection pane="topRight" activeCell="A97" sqref="A97:XFD97"/>
    </sheetView>
  </sheetViews>
  <sheetFormatPr defaultRowHeight="15" x14ac:dyDescent="0.25"/>
  <cols>
    <col min="1" max="1" width="16.28515625" style="5" bestFit="1" customWidth="1"/>
    <col min="2" max="2" width="9.140625" bestFit="1" customWidth="1"/>
    <col min="4" max="4" width="9.140625" style="5"/>
    <col min="5" max="6" width="9.140625" style="99"/>
    <col min="7" max="7" width="23.5703125" bestFit="1" customWidth="1"/>
    <col min="8" max="8" width="10" bestFit="1" customWidth="1"/>
    <col min="9" max="9" width="10" style="88" customWidth="1"/>
    <col min="10" max="10" width="9.140625" style="96"/>
    <col min="11" max="12" width="9.140625" style="100"/>
    <col min="13" max="13" width="20.140625" bestFit="1" customWidth="1"/>
    <col min="17" max="17" width="9.140625" style="5"/>
    <col min="18" max="19" width="9.140625" style="99"/>
  </cols>
  <sheetData>
    <row r="1" spans="1:19" s="74" customFormat="1" x14ac:dyDescent="0.25">
      <c r="A1" s="5"/>
      <c r="C1" s="74" t="s">
        <v>22</v>
      </c>
      <c r="D1" s="5"/>
      <c r="E1" s="99" t="s">
        <v>927</v>
      </c>
      <c r="F1" s="99" t="s">
        <v>1190</v>
      </c>
      <c r="H1" s="74" t="s">
        <v>23</v>
      </c>
      <c r="I1" s="88"/>
      <c r="J1" s="96"/>
      <c r="K1" s="99" t="s">
        <v>927</v>
      </c>
      <c r="L1" s="99" t="s">
        <v>1190</v>
      </c>
      <c r="N1" s="74" t="s">
        <v>24</v>
      </c>
      <c r="Q1" s="5"/>
      <c r="R1" s="99" t="s">
        <v>927</v>
      </c>
      <c r="S1" s="99" t="s">
        <v>1190</v>
      </c>
    </row>
    <row r="2" spans="1:19" s="74" customFormat="1" x14ac:dyDescent="0.25">
      <c r="A2" s="5" t="s">
        <v>21</v>
      </c>
      <c r="D2" s="5"/>
      <c r="E2" s="99"/>
      <c r="F2" s="99"/>
      <c r="I2" s="88"/>
      <c r="J2" s="96"/>
      <c r="K2" s="100"/>
      <c r="L2" s="100"/>
      <c r="Q2" s="5"/>
      <c r="R2" s="99"/>
      <c r="S2" s="99"/>
    </row>
    <row r="3" spans="1:19" x14ac:dyDescent="0.25">
      <c r="C3" s="66"/>
      <c r="G3" s="75"/>
    </row>
    <row r="4" spans="1:19" x14ac:dyDescent="0.25">
      <c r="A4" s="97" t="s">
        <v>28</v>
      </c>
      <c r="B4" s="74"/>
      <c r="C4" s="66"/>
      <c r="G4" s="77"/>
    </row>
    <row r="5" spans="1:19" x14ac:dyDescent="0.25">
      <c r="A5" s="23" t="s">
        <v>342</v>
      </c>
      <c r="B5" s="3">
        <v>9</v>
      </c>
      <c r="C5" s="66">
        <v>9</v>
      </c>
      <c r="E5" s="99">
        <f>AVERAGEA(B5:D5)</f>
        <v>9</v>
      </c>
      <c r="F5" s="99">
        <f>_xlfn.STDEV.P(B5:D5)</f>
        <v>0</v>
      </c>
      <c r="G5" s="11">
        <v>17.3</v>
      </c>
      <c r="H5" s="74">
        <v>8.6</v>
      </c>
      <c r="K5" s="100">
        <f>AVERAGEA(G5:J5)</f>
        <v>12.95</v>
      </c>
      <c r="L5" s="100">
        <f>_xlfn.STDEV.P(G5:J5)</f>
        <v>4.3500000000000014</v>
      </c>
      <c r="M5" s="88">
        <v>12.6</v>
      </c>
      <c r="N5">
        <v>7.1</v>
      </c>
      <c r="O5">
        <v>24.5</v>
      </c>
      <c r="P5">
        <v>8.8000000000000007</v>
      </c>
      <c r="R5" s="99">
        <f>AVERAGEA(M5:Q5)</f>
        <v>13.25</v>
      </c>
      <c r="S5" s="99">
        <f>_xlfn.STDEV.P(M5:Q5)</f>
        <v>6.7935631299046602</v>
      </c>
    </row>
    <row r="6" spans="1:19" x14ac:dyDescent="0.25">
      <c r="A6" s="23" t="s">
        <v>163</v>
      </c>
      <c r="B6" s="11">
        <v>8.1999999999999993</v>
      </c>
      <c r="C6" s="66">
        <v>10.7</v>
      </c>
      <c r="E6" s="99">
        <f t="shared" ref="E6:E69" si="0">AVERAGEA(B6:D6)</f>
        <v>9.4499999999999993</v>
      </c>
      <c r="F6" s="99">
        <f t="shared" ref="F6:F69" si="1">_xlfn.STDEV.P(B6:D6)</f>
        <v>1.25</v>
      </c>
      <c r="G6" s="11">
        <v>28.9</v>
      </c>
      <c r="H6" s="74"/>
      <c r="K6" s="100">
        <f t="shared" ref="K6:K69" si="2">AVERAGEA(G6:J6)</f>
        <v>28.9</v>
      </c>
      <c r="L6" s="100">
        <f t="shared" ref="L6:L69" si="3">_xlfn.STDEV.P(G6:J6)</f>
        <v>0</v>
      </c>
      <c r="M6" s="11">
        <v>15</v>
      </c>
      <c r="R6" s="99">
        <f t="shared" ref="R6:R69" si="4">AVERAGEA(M6:Q6)</f>
        <v>15</v>
      </c>
      <c r="S6" s="99">
        <f t="shared" ref="S6:S69" si="5">_xlfn.STDEV.P(M6:Q6)</f>
        <v>0</v>
      </c>
    </row>
    <row r="7" spans="1:19" x14ac:dyDescent="0.25">
      <c r="A7" s="23" t="s">
        <v>29</v>
      </c>
      <c r="B7" s="3">
        <v>8.6999999999999993</v>
      </c>
      <c r="C7" s="66"/>
      <c r="E7" s="99">
        <f t="shared" si="0"/>
        <v>8.6999999999999993</v>
      </c>
      <c r="F7" s="99">
        <f t="shared" si="1"/>
        <v>0</v>
      </c>
      <c r="G7" s="11">
        <v>17.3</v>
      </c>
      <c r="H7" s="74">
        <v>9.5</v>
      </c>
      <c r="K7" s="100">
        <f t="shared" si="2"/>
        <v>13.4</v>
      </c>
      <c r="L7" s="100">
        <f t="shared" si="3"/>
        <v>3.9000000000000008</v>
      </c>
      <c r="M7" s="11">
        <v>13.7</v>
      </c>
      <c r="N7" s="88">
        <v>4.8</v>
      </c>
      <c r="O7" s="88">
        <v>4.7</v>
      </c>
      <c r="R7" s="99">
        <f t="shared" si="4"/>
        <v>7.7333333333333334</v>
      </c>
      <c r="S7" s="99">
        <f t="shared" si="5"/>
        <v>4.2192679723172608</v>
      </c>
    </row>
    <row r="8" spans="1:19" x14ac:dyDescent="0.25">
      <c r="A8" s="23"/>
      <c r="B8" s="3"/>
      <c r="C8" s="66"/>
      <c r="G8" s="3"/>
      <c r="H8" s="74"/>
      <c r="M8" s="88"/>
    </row>
    <row r="9" spans="1:19" s="74" customFormat="1" x14ac:dyDescent="0.25">
      <c r="A9" s="23" t="s">
        <v>30</v>
      </c>
      <c r="B9" s="3">
        <v>8.4</v>
      </c>
      <c r="C9" s="66">
        <v>18.5</v>
      </c>
      <c r="D9" s="5">
        <v>9</v>
      </c>
      <c r="E9" s="99">
        <f t="shared" si="0"/>
        <v>11.966666666666667</v>
      </c>
      <c r="F9" s="99">
        <f t="shared" si="1"/>
        <v>4.6262535838648358</v>
      </c>
      <c r="G9" s="11">
        <v>20.9</v>
      </c>
      <c r="H9" s="11">
        <v>11.6</v>
      </c>
      <c r="I9" s="98">
        <v>27.1</v>
      </c>
      <c r="J9" s="96">
        <v>13.3</v>
      </c>
      <c r="K9" s="100">
        <f t="shared" si="2"/>
        <v>18.225000000000001</v>
      </c>
      <c r="L9" s="100">
        <f t="shared" si="3"/>
        <v>6.2061965002729309</v>
      </c>
      <c r="M9" s="88">
        <v>13.8</v>
      </c>
      <c r="N9" s="11">
        <v>3.8</v>
      </c>
      <c r="O9" s="11">
        <v>4.7</v>
      </c>
      <c r="P9" s="11">
        <v>26.9</v>
      </c>
      <c r="Q9" s="101">
        <v>9.6999999999999993</v>
      </c>
      <c r="R9" s="99">
        <f t="shared" si="4"/>
        <v>11.780000000000001</v>
      </c>
      <c r="S9" s="99">
        <f t="shared" si="5"/>
        <v>8.3764909120705173</v>
      </c>
    </row>
    <row r="10" spans="1:19" s="74" customFormat="1" x14ac:dyDescent="0.25">
      <c r="A10" s="23" t="s">
        <v>31</v>
      </c>
      <c r="B10" s="11">
        <v>7.9</v>
      </c>
      <c r="C10" s="66">
        <v>15.9</v>
      </c>
      <c r="D10" s="5">
        <v>8.1999999999999993</v>
      </c>
      <c r="E10" s="99">
        <f t="shared" si="0"/>
        <v>10.666666666666666</v>
      </c>
      <c r="F10" s="99">
        <f t="shared" si="1"/>
        <v>3.7025516726831644</v>
      </c>
      <c r="G10" s="11">
        <v>21</v>
      </c>
      <c r="H10" s="11">
        <v>10.199999999999999</v>
      </c>
      <c r="I10" s="11">
        <v>21.1</v>
      </c>
      <c r="J10" s="96">
        <v>12.9</v>
      </c>
      <c r="K10" s="100">
        <f t="shared" si="2"/>
        <v>16.3</v>
      </c>
      <c r="L10" s="100">
        <f t="shared" si="3"/>
        <v>4.8451006181502594</v>
      </c>
      <c r="M10" s="88">
        <v>13.6</v>
      </c>
      <c r="Q10" s="5"/>
      <c r="R10" s="99">
        <f t="shared" si="4"/>
        <v>13.6</v>
      </c>
      <c r="S10" s="99">
        <f t="shared" si="5"/>
        <v>0</v>
      </c>
    </row>
    <row r="11" spans="1:19" s="74" customFormat="1" x14ac:dyDescent="0.25">
      <c r="A11" s="23"/>
      <c r="B11" s="3"/>
      <c r="C11" s="66"/>
      <c r="D11" s="5"/>
      <c r="E11" s="99"/>
      <c r="F11" s="99"/>
      <c r="G11" s="3"/>
      <c r="I11" s="88"/>
      <c r="J11" s="96"/>
      <c r="K11" s="100"/>
      <c r="L11" s="100"/>
      <c r="M11" s="88"/>
      <c r="Q11" s="5"/>
      <c r="R11" s="99"/>
      <c r="S11" s="99"/>
    </row>
    <row r="12" spans="1:19" s="74" customFormat="1" x14ac:dyDescent="0.25">
      <c r="A12" s="23" t="s">
        <v>32</v>
      </c>
      <c r="B12" s="11">
        <v>10.5</v>
      </c>
      <c r="C12" s="66">
        <v>17.399999999999999</v>
      </c>
      <c r="D12" s="5">
        <v>7.9</v>
      </c>
      <c r="E12" s="99">
        <f t="shared" si="0"/>
        <v>11.933333333333332</v>
      </c>
      <c r="F12" s="99">
        <f t="shared" si="1"/>
        <v>4.0086018621071462</v>
      </c>
      <c r="G12" s="11">
        <v>22.3</v>
      </c>
      <c r="H12" s="11">
        <v>26.3</v>
      </c>
      <c r="I12" s="11">
        <v>12.5</v>
      </c>
      <c r="J12" s="96"/>
      <c r="K12" s="100">
        <f t="shared" si="2"/>
        <v>20.366666666666667</v>
      </c>
      <c r="L12" s="100">
        <f t="shared" si="3"/>
        <v>5.7973173872825772</v>
      </c>
      <c r="M12" s="11">
        <v>13.4</v>
      </c>
      <c r="N12" s="11">
        <v>3.6</v>
      </c>
      <c r="O12" s="11">
        <v>22.4</v>
      </c>
      <c r="P12" s="11">
        <v>8.4</v>
      </c>
      <c r="Q12" s="5"/>
      <c r="R12" s="99">
        <f t="shared" si="4"/>
        <v>11.95</v>
      </c>
      <c r="S12" s="99">
        <f t="shared" si="5"/>
        <v>6.9575498560915827</v>
      </c>
    </row>
    <row r="13" spans="1:19" x14ac:dyDescent="0.25">
      <c r="A13" s="23" t="s">
        <v>33</v>
      </c>
      <c r="B13" s="11">
        <v>9.1999999999999993</v>
      </c>
      <c r="C13" s="66"/>
      <c r="E13" s="99">
        <f t="shared" si="0"/>
        <v>9.1999999999999993</v>
      </c>
      <c r="F13" s="99">
        <f t="shared" si="1"/>
        <v>0</v>
      </c>
      <c r="G13" s="11">
        <v>20.8</v>
      </c>
      <c r="H13" s="74"/>
      <c r="K13" s="100">
        <f t="shared" si="2"/>
        <v>20.8</v>
      </c>
      <c r="L13" s="100">
        <f t="shared" si="3"/>
        <v>0</v>
      </c>
      <c r="M13" s="11">
        <v>11.6</v>
      </c>
      <c r="N13">
        <v>4.7</v>
      </c>
      <c r="R13" s="99">
        <f t="shared" si="4"/>
        <v>8.15</v>
      </c>
      <c r="S13" s="99">
        <f t="shared" si="5"/>
        <v>3.4500000000000006</v>
      </c>
    </row>
    <row r="14" spans="1:19" x14ac:dyDescent="0.25">
      <c r="A14" s="5" t="s">
        <v>34</v>
      </c>
      <c r="B14" s="11">
        <v>10.8</v>
      </c>
      <c r="C14" s="66"/>
      <c r="E14" s="99">
        <f t="shared" si="0"/>
        <v>10.8</v>
      </c>
      <c r="F14" s="99">
        <f t="shared" si="1"/>
        <v>0</v>
      </c>
      <c r="G14" s="11">
        <v>28.4</v>
      </c>
      <c r="H14" s="74">
        <v>11.8</v>
      </c>
      <c r="K14" s="100">
        <f t="shared" si="2"/>
        <v>20.100000000000001</v>
      </c>
      <c r="L14" s="100">
        <f t="shared" si="3"/>
        <v>8.2999999999999954</v>
      </c>
      <c r="M14" s="11">
        <v>9.8000000000000007</v>
      </c>
      <c r="N14">
        <v>4.0999999999999996</v>
      </c>
      <c r="R14" s="99">
        <f t="shared" si="4"/>
        <v>6.95</v>
      </c>
      <c r="S14" s="99">
        <f t="shared" si="5"/>
        <v>2.8500000000000019</v>
      </c>
    </row>
    <row r="15" spans="1:19" x14ac:dyDescent="0.25">
      <c r="B15" s="3"/>
      <c r="C15" s="66"/>
      <c r="G15" s="88"/>
      <c r="H15" s="74"/>
      <c r="M15" s="88"/>
    </row>
    <row r="16" spans="1:19" x14ac:dyDescent="0.25">
      <c r="A16" s="23" t="s">
        <v>35</v>
      </c>
      <c r="B16" s="33">
        <v>8.9</v>
      </c>
      <c r="C16" s="66">
        <v>15.3</v>
      </c>
      <c r="D16" s="5">
        <v>8.4</v>
      </c>
      <c r="E16" s="99">
        <f t="shared" si="0"/>
        <v>10.866666666666667</v>
      </c>
      <c r="F16" s="99">
        <f t="shared" si="1"/>
        <v>3.1414787742222465</v>
      </c>
      <c r="G16" s="11">
        <v>20.6</v>
      </c>
      <c r="H16" s="74">
        <v>10.3</v>
      </c>
      <c r="I16" s="11">
        <v>26.7</v>
      </c>
      <c r="J16" s="96">
        <v>13.5</v>
      </c>
      <c r="K16" s="100">
        <f t="shared" si="2"/>
        <v>17.774999999999999</v>
      </c>
      <c r="L16" s="100">
        <f t="shared" si="3"/>
        <v>6.3597857668320943</v>
      </c>
      <c r="M16" s="88">
        <v>11.9</v>
      </c>
      <c r="N16" s="11">
        <v>4.7</v>
      </c>
      <c r="O16" s="11">
        <v>5.7</v>
      </c>
      <c r="P16" s="11">
        <v>27.9</v>
      </c>
      <c r="Q16" s="101">
        <v>9.6999999999999993</v>
      </c>
      <c r="R16" s="99">
        <f t="shared" si="4"/>
        <v>11.98</v>
      </c>
      <c r="S16" s="99">
        <f t="shared" si="5"/>
        <v>8.3795942622539901</v>
      </c>
    </row>
    <row r="17" spans="1:19" x14ac:dyDescent="0.25">
      <c r="A17" s="23" t="s">
        <v>36</v>
      </c>
      <c r="B17" s="3">
        <v>10.6</v>
      </c>
      <c r="C17" s="66">
        <v>18.8</v>
      </c>
      <c r="D17" s="5">
        <v>8.3000000000000007</v>
      </c>
      <c r="E17" s="99">
        <f t="shared" si="0"/>
        <v>12.566666666666668</v>
      </c>
      <c r="F17" s="99">
        <f t="shared" si="1"/>
        <v>4.506538459714827</v>
      </c>
      <c r="G17" s="11">
        <v>19.3</v>
      </c>
      <c r="H17" s="11">
        <v>10.5</v>
      </c>
      <c r="I17" s="11">
        <v>23.1</v>
      </c>
      <c r="J17" s="96">
        <v>15.2</v>
      </c>
      <c r="K17" s="100">
        <f t="shared" si="2"/>
        <v>17.025000000000002</v>
      </c>
      <c r="L17" s="100">
        <f t="shared" si="3"/>
        <v>4.6900826218735139</v>
      </c>
      <c r="M17" s="88">
        <v>12.1</v>
      </c>
      <c r="N17" s="11">
        <v>5.7</v>
      </c>
      <c r="O17" s="11">
        <v>4.8</v>
      </c>
      <c r="P17" s="11">
        <v>27.5</v>
      </c>
      <c r="Q17" s="101">
        <v>9.1999999999999993</v>
      </c>
      <c r="R17" s="99">
        <f t="shared" si="4"/>
        <v>11.86</v>
      </c>
      <c r="S17" s="99">
        <f t="shared" si="5"/>
        <v>8.2405339632817487</v>
      </c>
    </row>
    <row r="18" spans="1:19" x14ac:dyDescent="0.25">
      <c r="A18" s="23" t="s">
        <v>1095</v>
      </c>
      <c r="B18" s="3">
        <v>9.4</v>
      </c>
      <c r="C18" s="66">
        <v>13.6</v>
      </c>
      <c r="D18" s="5">
        <v>8.1</v>
      </c>
      <c r="E18" s="99">
        <f t="shared" si="0"/>
        <v>10.366666666666667</v>
      </c>
      <c r="F18" s="99">
        <f t="shared" si="1"/>
        <v>2.3471022323045241</v>
      </c>
      <c r="G18" s="11">
        <v>15.2</v>
      </c>
      <c r="H18" s="11">
        <v>22.9</v>
      </c>
      <c r="I18" s="11">
        <v>12.4</v>
      </c>
      <c r="K18" s="100">
        <f t="shared" si="2"/>
        <v>16.833333333333332</v>
      </c>
      <c r="L18" s="100">
        <f t="shared" si="3"/>
        <v>4.4394694377694446</v>
      </c>
      <c r="M18" s="11">
        <v>11.1</v>
      </c>
      <c r="N18" s="11">
        <v>2.7</v>
      </c>
      <c r="O18" s="11">
        <v>4.3</v>
      </c>
      <c r="P18" s="11">
        <v>21.5</v>
      </c>
      <c r="Q18" s="101">
        <v>9.3000000000000007</v>
      </c>
      <c r="R18" s="99">
        <f t="shared" si="4"/>
        <v>9.7800000000000011</v>
      </c>
      <c r="S18" s="99">
        <f t="shared" si="5"/>
        <v>6.6255263941818221</v>
      </c>
    </row>
    <row r="19" spans="1:19" x14ac:dyDescent="0.25">
      <c r="A19" s="23" t="s">
        <v>37</v>
      </c>
      <c r="B19" s="3">
        <v>8.9</v>
      </c>
      <c r="C19" s="66">
        <v>23.3</v>
      </c>
      <c r="D19" s="5">
        <v>6.8</v>
      </c>
      <c r="E19" s="99">
        <f t="shared" si="0"/>
        <v>13</v>
      </c>
      <c r="F19" s="99">
        <f t="shared" si="1"/>
        <v>7.3334848469196414</v>
      </c>
      <c r="G19" s="11">
        <v>15.9</v>
      </c>
      <c r="H19" s="11">
        <v>9.8000000000000007</v>
      </c>
      <c r="I19" s="11">
        <v>26.6</v>
      </c>
      <c r="J19" s="96">
        <v>15</v>
      </c>
      <c r="K19" s="100">
        <f t="shared" si="2"/>
        <v>16.825000000000003</v>
      </c>
      <c r="L19" s="100">
        <f t="shared" si="3"/>
        <v>6.1050696146727033</v>
      </c>
      <c r="M19" s="11">
        <v>13.4</v>
      </c>
      <c r="N19" s="11">
        <v>3.6</v>
      </c>
      <c r="O19" s="11">
        <v>6.2</v>
      </c>
      <c r="P19" s="11">
        <v>25</v>
      </c>
      <c r="Q19" s="101">
        <v>8.6</v>
      </c>
      <c r="R19" s="99">
        <f t="shared" si="4"/>
        <v>11.360000000000001</v>
      </c>
      <c r="S19" s="99">
        <f t="shared" si="5"/>
        <v>7.5454887184330204</v>
      </c>
    </row>
    <row r="20" spans="1:19" x14ac:dyDescent="0.25">
      <c r="B20" s="3"/>
      <c r="C20" s="66"/>
      <c r="G20" s="88"/>
      <c r="H20" s="74"/>
      <c r="M20" s="88"/>
    </row>
    <row r="21" spans="1:19" x14ac:dyDescent="0.25">
      <c r="A21" s="97" t="s">
        <v>38</v>
      </c>
      <c r="B21" s="3"/>
      <c r="C21" s="66"/>
      <c r="G21" s="88"/>
      <c r="H21" s="74"/>
      <c r="M21" s="88"/>
    </row>
    <row r="22" spans="1:19" x14ac:dyDescent="0.25">
      <c r="A22" s="5" t="s">
        <v>341</v>
      </c>
      <c r="B22" s="3">
        <v>9.3000000000000007</v>
      </c>
      <c r="C22" s="66">
        <v>16.2</v>
      </c>
      <c r="E22" s="99">
        <f t="shared" si="0"/>
        <v>12.75</v>
      </c>
      <c r="F22" s="99">
        <f t="shared" si="1"/>
        <v>3.4500000000000006</v>
      </c>
      <c r="G22" s="11">
        <v>15.6</v>
      </c>
      <c r="H22" s="74">
        <v>7.4</v>
      </c>
      <c r="K22" s="100">
        <f t="shared" si="2"/>
        <v>11.5</v>
      </c>
      <c r="L22" s="100">
        <f t="shared" si="3"/>
        <v>4.1000000000000005</v>
      </c>
      <c r="M22" s="11">
        <v>9.1</v>
      </c>
      <c r="N22">
        <v>3.2</v>
      </c>
      <c r="O22">
        <v>6.5</v>
      </c>
      <c r="P22">
        <v>4.2</v>
      </c>
      <c r="R22" s="99">
        <f t="shared" si="4"/>
        <v>5.75</v>
      </c>
      <c r="S22" s="99">
        <f t="shared" si="5"/>
        <v>2.2743130831088316</v>
      </c>
    </row>
    <row r="23" spans="1:19" x14ac:dyDescent="0.25">
      <c r="A23" s="5" t="s">
        <v>40</v>
      </c>
      <c r="B23" s="3">
        <v>8.8000000000000007</v>
      </c>
      <c r="C23" s="66"/>
      <c r="E23" s="99">
        <f t="shared" si="0"/>
        <v>8.8000000000000007</v>
      </c>
      <c r="F23" s="99">
        <f t="shared" si="1"/>
        <v>0</v>
      </c>
      <c r="G23" s="11">
        <v>19.8</v>
      </c>
      <c r="H23" s="74"/>
      <c r="K23" s="100">
        <f t="shared" si="2"/>
        <v>19.8</v>
      </c>
      <c r="L23" s="100">
        <f t="shared" si="3"/>
        <v>0</v>
      </c>
      <c r="M23" s="88">
        <v>12.4</v>
      </c>
      <c r="R23" s="99">
        <f t="shared" si="4"/>
        <v>12.4</v>
      </c>
      <c r="S23" s="99">
        <f t="shared" si="5"/>
        <v>0</v>
      </c>
    </row>
    <row r="24" spans="1:19" x14ac:dyDescent="0.25">
      <c r="A24" s="5" t="s">
        <v>39</v>
      </c>
      <c r="B24" s="3">
        <v>10.3</v>
      </c>
      <c r="C24" s="66">
        <v>12.7</v>
      </c>
      <c r="E24" s="99">
        <f t="shared" si="0"/>
        <v>11.5</v>
      </c>
      <c r="F24" s="99">
        <f t="shared" si="1"/>
        <v>1.1999999999999991</v>
      </c>
      <c r="G24" s="11">
        <v>19.7</v>
      </c>
      <c r="H24" s="74">
        <v>9.8000000000000007</v>
      </c>
      <c r="I24" s="11">
        <v>15.2</v>
      </c>
      <c r="K24" s="100">
        <f t="shared" si="2"/>
        <v>14.9</v>
      </c>
      <c r="L24" s="100">
        <f t="shared" si="3"/>
        <v>4.047221268969607</v>
      </c>
      <c r="M24" s="88">
        <v>12.9</v>
      </c>
      <c r="R24" s="99">
        <f t="shared" si="4"/>
        <v>12.9</v>
      </c>
      <c r="S24" s="99">
        <f t="shared" si="5"/>
        <v>0</v>
      </c>
    </row>
    <row r="25" spans="1:19" x14ac:dyDescent="0.25">
      <c r="B25" s="3"/>
      <c r="C25" s="66"/>
      <c r="G25" s="88"/>
      <c r="H25" s="74"/>
      <c r="M25" s="88"/>
    </row>
    <row r="26" spans="1:19" x14ac:dyDescent="0.25">
      <c r="A26" s="97" t="s">
        <v>41</v>
      </c>
      <c r="B26" s="3"/>
      <c r="C26" s="66"/>
      <c r="G26" s="88"/>
      <c r="H26" s="74"/>
      <c r="M26" s="88"/>
    </row>
    <row r="27" spans="1:19" x14ac:dyDescent="0.25">
      <c r="A27" s="23" t="s">
        <v>42</v>
      </c>
      <c r="B27" s="11">
        <v>15.1</v>
      </c>
      <c r="C27" s="66"/>
      <c r="E27" s="99">
        <f t="shared" si="0"/>
        <v>15.1</v>
      </c>
      <c r="F27" s="99">
        <f t="shared" si="1"/>
        <v>0</v>
      </c>
      <c r="G27" s="11">
        <v>14.8</v>
      </c>
      <c r="H27" s="74"/>
      <c r="K27" s="100">
        <f t="shared" si="2"/>
        <v>14.8</v>
      </c>
      <c r="L27" s="100">
        <f t="shared" si="3"/>
        <v>0</v>
      </c>
      <c r="M27" s="11">
        <v>16.100000000000001</v>
      </c>
      <c r="R27" s="99">
        <f t="shared" si="4"/>
        <v>16.100000000000001</v>
      </c>
      <c r="S27" s="99">
        <f t="shared" si="5"/>
        <v>0</v>
      </c>
    </row>
    <row r="28" spans="1:19" x14ac:dyDescent="0.25">
      <c r="A28" s="23" t="s">
        <v>43</v>
      </c>
      <c r="B28" s="11">
        <v>11.3</v>
      </c>
      <c r="C28" s="66"/>
      <c r="E28" s="99">
        <f t="shared" si="0"/>
        <v>11.3</v>
      </c>
      <c r="F28" s="99">
        <f t="shared" si="1"/>
        <v>0</v>
      </c>
      <c r="G28" s="11">
        <v>12.8</v>
      </c>
      <c r="H28" s="74"/>
      <c r="K28" s="100">
        <f t="shared" si="2"/>
        <v>12.8</v>
      </c>
      <c r="L28" s="100">
        <f t="shared" si="3"/>
        <v>0</v>
      </c>
      <c r="M28" s="11">
        <v>16.5</v>
      </c>
      <c r="R28" s="99">
        <f t="shared" si="4"/>
        <v>16.5</v>
      </c>
      <c r="S28" s="99">
        <f t="shared" si="5"/>
        <v>0</v>
      </c>
    </row>
    <row r="29" spans="1:19" x14ac:dyDescent="0.25">
      <c r="A29" s="23" t="s">
        <v>44</v>
      </c>
      <c r="B29" s="11">
        <v>13.9</v>
      </c>
      <c r="C29" s="66"/>
      <c r="E29" s="99">
        <f t="shared" si="0"/>
        <v>13.9</v>
      </c>
      <c r="F29" s="99">
        <f t="shared" si="1"/>
        <v>0</v>
      </c>
      <c r="G29" s="11">
        <v>14</v>
      </c>
      <c r="H29" s="74"/>
      <c r="K29" s="100">
        <f t="shared" si="2"/>
        <v>14</v>
      </c>
      <c r="L29" s="100">
        <f t="shared" si="3"/>
        <v>0</v>
      </c>
      <c r="M29" s="11">
        <v>15.3</v>
      </c>
      <c r="R29" s="99">
        <f t="shared" si="4"/>
        <v>15.3</v>
      </c>
      <c r="S29" s="99">
        <f t="shared" si="5"/>
        <v>0</v>
      </c>
    </row>
    <row r="30" spans="1:19" x14ac:dyDescent="0.25">
      <c r="A30" s="23" t="s">
        <v>45</v>
      </c>
      <c r="B30" s="11">
        <v>15.9</v>
      </c>
      <c r="C30" s="66"/>
      <c r="E30" s="99">
        <f t="shared" si="0"/>
        <v>15.9</v>
      </c>
      <c r="F30" s="99">
        <f t="shared" si="1"/>
        <v>0</v>
      </c>
      <c r="G30" s="11">
        <v>29.8</v>
      </c>
      <c r="H30" s="74">
        <v>16.100000000000001</v>
      </c>
      <c r="K30" s="100">
        <f t="shared" si="2"/>
        <v>22.950000000000003</v>
      </c>
      <c r="L30" s="100">
        <f t="shared" si="3"/>
        <v>6.8499999999999925</v>
      </c>
      <c r="M30" s="11">
        <v>15.2</v>
      </c>
      <c r="R30" s="99">
        <f t="shared" si="4"/>
        <v>15.2</v>
      </c>
      <c r="S30" s="99">
        <f t="shared" si="5"/>
        <v>0</v>
      </c>
    </row>
    <row r="31" spans="1:19" x14ac:dyDescent="0.25">
      <c r="A31" s="23" t="s">
        <v>46</v>
      </c>
      <c r="B31" s="11">
        <v>12.8</v>
      </c>
      <c r="C31" s="66"/>
      <c r="E31" s="99">
        <f t="shared" si="0"/>
        <v>12.8</v>
      </c>
      <c r="F31" s="99">
        <f t="shared" si="1"/>
        <v>0</v>
      </c>
      <c r="G31" s="11">
        <v>18.2</v>
      </c>
      <c r="H31" s="74"/>
      <c r="K31" s="100">
        <f t="shared" si="2"/>
        <v>18.2</v>
      </c>
      <c r="L31" s="100">
        <f t="shared" si="3"/>
        <v>0</v>
      </c>
      <c r="M31" s="11">
        <v>15.5</v>
      </c>
      <c r="R31" s="99">
        <f t="shared" si="4"/>
        <v>15.5</v>
      </c>
      <c r="S31" s="99">
        <f t="shared" si="5"/>
        <v>0</v>
      </c>
    </row>
    <row r="32" spans="1:19" x14ac:dyDescent="0.25">
      <c r="A32" s="23"/>
      <c r="B32" s="3"/>
      <c r="C32" s="66"/>
      <c r="G32" s="88"/>
      <c r="H32" s="74"/>
      <c r="M32" s="88"/>
    </row>
    <row r="33" spans="1:19" x14ac:dyDescent="0.25">
      <c r="A33" s="23" t="s">
        <v>47</v>
      </c>
      <c r="B33" s="3">
        <v>12.6</v>
      </c>
      <c r="C33" s="66"/>
      <c r="E33" s="99">
        <f t="shared" si="0"/>
        <v>12.6</v>
      </c>
      <c r="F33" s="99">
        <f t="shared" si="1"/>
        <v>0</v>
      </c>
      <c r="G33" s="11">
        <v>15.3</v>
      </c>
      <c r="H33" s="74"/>
      <c r="K33" s="100">
        <f t="shared" si="2"/>
        <v>15.3</v>
      </c>
      <c r="L33" s="100">
        <f t="shared" si="3"/>
        <v>0</v>
      </c>
      <c r="M33" s="88">
        <v>15.8</v>
      </c>
      <c r="R33" s="99">
        <f t="shared" si="4"/>
        <v>15.8</v>
      </c>
      <c r="S33" s="99">
        <f t="shared" si="5"/>
        <v>0</v>
      </c>
    </row>
    <row r="34" spans="1:19" x14ac:dyDescent="0.25">
      <c r="A34" s="23" t="s">
        <v>48</v>
      </c>
      <c r="B34" s="3">
        <v>12.7</v>
      </c>
      <c r="C34" s="66"/>
      <c r="E34" s="99">
        <f t="shared" si="0"/>
        <v>12.7</v>
      </c>
      <c r="F34" s="99">
        <f t="shared" si="1"/>
        <v>0</v>
      </c>
      <c r="G34" s="11">
        <v>11.6</v>
      </c>
      <c r="H34" s="74"/>
      <c r="K34" s="100">
        <f t="shared" si="2"/>
        <v>11.6</v>
      </c>
      <c r="L34" s="100">
        <f t="shared" si="3"/>
        <v>0</v>
      </c>
      <c r="M34" s="88">
        <v>13.6</v>
      </c>
      <c r="N34">
        <v>4.3</v>
      </c>
      <c r="O34">
        <v>18.7</v>
      </c>
      <c r="R34" s="99">
        <f t="shared" si="4"/>
        <v>12.199999999999998</v>
      </c>
      <c r="S34" s="99">
        <f t="shared" si="5"/>
        <v>5.9615434243155576</v>
      </c>
    </row>
    <row r="35" spans="1:19" x14ac:dyDescent="0.25">
      <c r="A35" s="5" t="s">
        <v>49</v>
      </c>
      <c r="B35" s="3">
        <v>11.9</v>
      </c>
      <c r="C35" s="66">
        <v>11.2</v>
      </c>
      <c r="E35" s="99">
        <f t="shared" si="0"/>
        <v>11.55</v>
      </c>
      <c r="F35" s="99">
        <f t="shared" si="1"/>
        <v>0.35000000000000053</v>
      </c>
      <c r="G35" s="34">
        <v>18.5</v>
      </c>
      <c r="H35" s="74"/>
      <c r="K35" s="100">
        <f t="shared" si="2"/>
        <v>18.5</v>
      </c>
      <c r="L35" s="100">
        <f t="shared" si="3"/>
        <v>0</v>
      </c>
      <c r="M35" s="34">
        <v>6.6</v>
      </c>
      <c r="N35">
        <v>4</v>
      </c>
      <c r="R35" s="99">
        <f t="shared" si="4"/>
        <v>5.3</v>
      </c>
      <c r="S35" s="99">
        <f t="shared" si="5"/>
        <v>1.2999999999999992</v>
      </c>
    </row>
    <row r="36" spans="1:19" x14ac:dyDescent="0.25">
      <c r="A36" s="5" t="s">
        <v>50</v>
      </c>
      <c r="B36" s="11">
        <v>10</v>
      </c>
      <c r="C36" s="66"/>
      <c r="E36" s="99">
        <f t="shared" si="0"/>
        <v>10</v>
      </c>
      <c r="F36" s="99">
        <f t="shared" si="1"/>
        <v>0</v>
      </c>
      <c r="G36" s="11">
        <v>17.8</v>
      </c>
      <c r="H36" s="74"/>
      <c r="K36" s="100">
        <f t="shared" si="2"/>
        <v>17.8</v>
      </c>
      <c r="L36" s="100">
        <f t="shared" si="3"/>
        <v>0</v>
      </c>
      <c r="M36" s="11">
        <v>6.8</v>
      </c>
      <c r="R36" s="99">
        <f t="shared" si="4"/>
        <v>6.8</v>
      </c>
      <c r="S36" s="99">
        <f t="shared" si="5"/>
        <v>0</v>
      </c>
    </row>
    <row r="37" spans="1:19" x14ac:dyDescent="0.25">
      <c r="A37" s="5" t="s">
        <v>338</v>
      </c>
      <c r="B37" s="3">
        <v>8.8000000000000007</v>
      </c>
      <c r="C37" s="66">
        <v>15.6</v>
      </c>
      <c r="E37" s="99">
        <f t="shared" si="0"/>
        <v>12.2</v>
      </c>
      <c r="F37" s="99">
        <f t="shared" si="1"/>
        <v>3.4000000000000044</v>
      </c>
      <c r="G37" s="11">
        <v>13.3</v>
      </c>
      <c r="H37" s="74">
        <v>7.2</v>
      </c>
      <c r="K37" s="100">
        <f t="shared" si="2"/>
        <v>10.25</v>
      </c>
      <c r="L37" s="100">
        <f t="shared" si="3"/>
        <v>3.0500000000000016</v>
      </c>
      <c r="M37" s="11">
        <v>8.1</v>
      </c>
      <c r="N37">
        <v>3</v>
      </c>
      <c r="R37" s="99">
        <f t="shared" si="4"/>
        <v>5.55</v>
      </c>
      <c r="S37" s="99">
        <f t="shared" si="5"/>
        <v>2.5500000000000003</v>
      </c>
    </row>
    <row r="38" spans="1:19" x14ac:dyDescent="0.25">
      <c r="B38" s="3"/>
      <c r="C38" s="66"/>
      <c r="G38" s="88"/>
      <c r="H38" s="74"/>
      <c r="M38" s="88"/>
    </row>
    <row r="39" spans="1:19" x14ac:dyDescent="0.25">
      <c r="A39" s="5" t="s">
        <v>339</v>
      </c>
      <c r="B39" s="11">
        <v>8.1999999999999993</v>
      </c>
      <c r="C39" s="66"/>
      <c r="E39" s="99">
        <f t="shared" si="0"/>
        <v>8.1999999999999993</v>
      </c>
      <c r="F39" s="99">
        <f t="shared" si="1"/>
        <v>0</v>
      </c>
      <c r="G39" s="11">
        <v>33.5</v>
      </c>
      <c r="H39" s="74"/>
      <c r="K39" s="100">
        <f t="shared" si="2"/>
        <v>33.5</v>
      </c>
      <c r="L39" s="100">
        <f t="shared" si="3"/>
        <v>0</v>
      </c>
      <c r="M39" s="11">
        <v>6.9</v>
      </c>
      <c r="N39">
        <v>3.7</v>
      </c>
      <c r="O39">
        <v>18</v>
      </c>
      <c r="R39" s="99">
        <f t="shared" si="4"/>
        <v>9.5333333333333332</v>
      </c>
      <c r="S39" s="99">
        <f t="shared" si="5"/>
        <v>6.1277148178492196</v>
      </c>
    </row>
    <row r="40" spans="1:19" x14ac:dyDescent="0.25">
      <c r="A40" s="23" t="s">
        <v>54</v>
      </c>
      <c r="B40" s="11">
        <v>10.9</v>
      </c>
      <c r="C40" s="66"/>
      <c r="E40" s="99">
        <f t="shared" si="0"/>
        <v>10.9</v>
      </c>
      <c r="F40" s="99">
        <f t="shared" si="1"/>
        <v>0</v>
      </c>
      <c r="G40" s="11">
        <v>20.100000000000001</v>
      </c>
      <c r="H40" s="74"/>
      <c r="K40" s="100">
        <f t="shared" si="2"/>
        <v>20.100000000000001</v>
      </c>
      <c r="L40" s="100">
        <f t="shared" si="3"/>
        <v>0</v>
      </c>
      <c r="M40" s="11">
        <v>7.6</v>
      </c>
      <c r="R40" s="99">
        <f t="shared" si="4"/>
        <v>7.6</v>
      </c>
      <c r="S40" s="99">
        <f t="shared" si="5"/>
        <v>0</v>
      </c>
    </row>
    <row r="41" spans="1:19" x14ac:dyDescent="0.25">
      <c r="A41" s="23" t="s">
        <v>53</v>
      </c>
      <c r="B41" s="11">
        <v>10.5</v>
      </c>
      <c r="C41" s="66"/>
      <c r="E41" s="99">
        <f t="shared" si="0"/>
        <v>10.5</v>
      </c>
      <c r="F41" s="99">
        <f t="shared" si="1"/>
        <v>0</v>
      </c>
      <c r="G41" s="11">
        <v>25.3</v>
      </c>
      <c r="H41" s="74"/>
      <c r="K41" s="100">
        <f t="shared" si="2"/>
        <v>25.3</v>
      </c>
      <c r="L41" s="100">
        <f t="shared" si="3"/>
        <v>0</v>
      </c>
      <c r="M41" s="11">
        <v>6.4</v>
      </c>
      <c r="R41" s="99">
        <f t="shared" si="4"/>
        <v>6.4</v>
      </c>
      <c r="S41" s="99">
        <f t="shared" si="5"/>
        <v>0</v>
      </c>
    </row>
    <row r="42" spans="1:19" x14ac:dyDescent="0.25">
      <c r="A42" s="23" t="s">
        <v>52</v>
      </c>
      <c r="B42" s="11">
        <v>12.3</v>
      </c>
      <c r="C42" s="66"/>
      <c r="E42" s="99">
        <f t="shared" si="0"/>
        <v>12.3</v>
      </c>
      <c r="F42" s="99">
        <f t="shared" si="1"/>
        <v>0</v>
      </c>
      <c r="G42" s="11">
        <v>7.8</v>
      </c>
      <c r="H42" s="74"/>
      <c r="K42" s="100">
        <f t="shared" si="2"/>
        <v>7.8</v>
      </c>
      <c r="L42" s="100">
        <f t="shared" si="3"/>
        <v>0</v>
      </c>
      <c r="M42" s="11">
        <v>6.7</v>
      </c>
      <c r="R42" s="99">
        <f t="shared" si="4"/>
        <v>6.7</v>
      </c>
      <c r="S42" s="99">
        <f t="shared" si="5"/>
        <v>0</v>
      </c>
    </row>
    <row r="43" spans="1:19" x14ac:dyDescent="0.25">
      <c r="A43" s="23" t="s">
        <v>51</v>
      </c>
      <c r="B43" s="11">
        <v>11.6</v>
      </c>
      <c r="C43" s="66"/>
      <c r="E43" s="99">
        <f t="shared" si="0"/>
        <v>11.6</v>
      </c>
      <c r="F43" s="99">
        <f t="shared" si="1"/>
        <v>0</v>
      </c>
      <c r="G43" s="11">
        <v>7.7</v>
      </c>
      <c r="H43" s="74"/>
      <c r="K43" s="100">
        <f t="shared" si="2"/>
        <v>7.7</v>
      </c>
      <c r="L43" s="100">
        <f t="shared" si="3"/>
        <v>0</v>
      </c>
      <c r="M43" s="11">
        <v>7</v>
      </c>
      <c r="N43">
        <v>4.4000000000000004</v>
      </c>
      <c r="R43" s="99">
        <f t="shared" si="4"/>
        <v>5.7</v>
      </c>
      <c r="S43" s="99">
        <f t="shared" si="5"/>
        <v>1.2999999999999992</v>
      </c>
    </row>
    <row r="44" spans="1:19" x14ac:dyDescent="0.25">
      <c r="A44" s="23"/>
      <c r="B44" s="3"/>
      <c r="C44" s="66"/>
      <c r="G44" s="88"/>
      <c r="H44" s="74"/>
      <c r="M44" s="88"/>
    </row>
    <row r="45" spans="1:19" x14ac:dyDescent="0.25">
      <c r="A45" s="23" t="s">
        <v>340</v>
      </c>
      <c r="B45" s="11">
        <v>9.9</v>
      </c>
      <c r="C45" s="66">
        <v>5.6</v>
      </c>
      <c r="D45" s="5">
        <v>7</v>
      </c>
      <c r="E45" s="99">
        <f t="shared" si="0"/>
        <v>7.5</v>
      </c>
      <c r="F45" s="99">
        <f t="shared" si="1"/>
        <v>1.7907168024751061</v>
      </c>
      <c r="G45" s="11">
        <v>16.600000000000001</v>
      </c>
      <c r="H45" s="11">
        <v>6.6</v>
      </c>
      <c r="I45" s="11">
        <v>12.5</v>
      </c>
      <c r="K45" s="100">
        <f t="shared" si="2"/>
        <v>11.9</v>
      </c>
      <c r="L45" s="100">
        <f t="shared" si="3"/>
        <v>4.1044691089916432</v>
      </c>
      <c r="M45" s="11">
        <v>6.8</v>
      </c>
      <c r="N45" s="11">
        <v>2.7</v>
      </c>
      <c r="R45" s="99">
        <f t="shared" si="4"/>
        <v>4.75</v>
      </c>
      <c r="S45" s="99">
        <f t="shared" si="5"/>
        <v>2.0499999999999994</v>
      </c>
    </row>
    <row r="46" spans="1:19" x14ac:dyDescent="0.25">
      <c r="A46" s="23"/>
      <c r="B46" s="3"/>
      <c r="C46" s="66"/>
      <c r="G46" s="88"/>
      <c r="H46" s="74"/>
      <c r="M46" s="88"/>
    </row>
    <row r="47" spans="1:19" x14ac:dyDescent="0.25">
      <c r="A47" s="23" t="s">
        <v>55</v>
      </c>
      <c r="B47" s="11">
        <v>9.4</v>
      </c>
      <c r="C47" s="66"/>
      <c r="E47" s="99">
        <f t="shared" si="0"/>
        <v>9.4</v>
      </c>
      <c r="F47" s="99">
        <f t="shared" si="1"/>
        <v>0</v>
      </c>
      <c r="G47" s="11">
        <v>14.8</v>
      </c>
      <c r="H47" s="74">
        <v>10.6</v>
      </c>
      <c r="K47" s="100">
        <f t="shared" si="2"/>
        <v>12.7</v>
      </c>
      <c r="L47" s="100">
        <f t="shared" si="3"/>
        <v>2.1000000000000059</v>
      </c>
      <c r="M47" s="11">
        <v>7.4</v>
      </c>
      <c r="R47" s="99">
        <f t="shared" si="4"/>
        <v>7.4</v>
      </c>
      <c r="S47" s="99">
        <f t="shared" si="5"/>
        <v>0</v>
      </c>
    </row>
    <row r="48" spans="1:19" x14ac:dyDescent="0.25">
      <c r="A48" s="23" t="s">
        <v>56</v>
      </c>
      <c r="B48" s="11">
        <v>9.6999999999999993</v>
      </c>
      <c r="C48" s="66"/>
      <c r="E48" s="99">
        <f t="shared" si="0"/>
        <v>9.6999999999999993</v>
      </c>
      <c r="F48" s="99">
        <f t="shared" si="1"/>
        <v>0</v>
      </c>
      <c r="G48" s="11">
        <v>13.9</v>
      </c>
      <c r="H48" s="74">
        <v>11.8</v>
      </c>
      <c r="I48" s="88">
        <v>16</v>
      </c>
      <c r="K48" s="100">
        <f t="shared" si="2"/>
        <v>13.9</v>
      </c>
      <c r="L48" s="100">
        <f t="shared" si="3"/>
        <v>1.7146428199482184</v>
      </c>
      <c r="M48" s="11">
        <v>9.4</v>
      </c>
      <c r="R48" s="99">
        <f t="shared" si="4"/>
        <v>9.4</v>
      </c>
      <c r="S48" s="99">
        <f t="shared" si="5"/>
        <v>0</v>
      </c>
    </row>
    <row r="49" spans="1:19" x14ac:dyDescent="0.25">
      <c r="A49" s="23" t="s">
        <v>57</v>
      </c>
      <c r="B49" s="11">
        <v>9.4</v>
      </c>
      <c r="C49" s="66">
        <v>5.6</v>
      </c>
      <c r="D49" s="5">
        <v>6.4</v>
      </c>
      <c r="E49" s="99">
        <f t="shared" si="0"/>
        <v>7.1333333333333329</v>
      </c>
      <c r="F49" s="99">
        <f t="shared" si="1"/>
        <v>1.6357125528513763</v>
      </c>
      <c r="G49" s="11">
        <v>13.7</v>
      </c>
      <c r="H49" s="11">
        <v>12</v>
      </c>
      <c r="I49" s="11">
        <v>18.600000000000001</v>
      </c>
      <c r="K49" s="100">
        <f t="shared" si="2"/>
        <v>14.766666666666666</v>
      </c>
      <c r="L49" s="100">
        <f t="shared" si="3"/>
        <v>2.7980151695244424</v>
      </c>
      <c r="M49" s="11">
        <v>9.8000000000000007</v>
      </c>
      <c r="R49" s="99">
        <f t="shared" si="4"/>
        <v>9.8000000000000007</v>
      </c>
      <c r="S49" s="99">
        <f t="shared" si="5"/>
        <v>0</v>
      </c>
    </row>
    <row r="50" spans="1:19" x14ac:dyDescent="0.25">
      <c r="A50" s="23" t="s">
        <v>58</v>
      </c>
      <c r="B50" s="11">
        <v>8.3000000000000007</v>
      </c>
      <c r="C50" s="66">
        <v>11.4</v>
      </c>
      <c r="E50" s="99">
        <f t="shared" si="0"/>
        <v>9.8500000000000014</v>
      </c>
      <c r="F50" s="99">
        <f t="shared" si="1"/>
        <v>1.5499999999999965</v>
      </c>
      <c r="G50" s="11">
        <v>11.4</v>
      </c>
      <c r="H50" s="11">
        <v>5.3</v>
      </c>
      <c r="I50" s="11">
        <v>13.5</v>
      </c>
      <c r="K50" s="100">
        <f t="shared" si="2"/>
        <v>10.066666666666666</v>
      </c>
      <c r="L50" s="100">
        <f t="shared" si="3"/>
        <v>3.4778665235393338</v>
      </c>
      <c r="M50" s="34">
        <v>8.4</v>
      </c>
      <c r="N50" s="11">
        <v>17.5</v>
      </c>
      <c r="O50" s="11">
        <v>4.2</v>
      </c>
      <c r="R50" s="99">
        <f t="shared" si="4"/>
        <v>10.033333333333333</v>
      </c>
      <c r="S50" s="99">
        <f t="shared" si="5"/>
        <v>5.5511760515728161</v>
      </c>
    </row>
    <row r="51" spans="1:19" x14ac:dyDescent="0.25">
      <c r="A51" s="23"/>
      <c r="B51" s="11"/>
      <c r="C51" s="66"/>
      <c r="G51" s="11"/>
      <c r="H51" s="74"/>
      <c r="M51" s="34"/>
    </row>
    <row r="52" spans="1:19" x14ac:dyDescent="0.25">
      <c r="A52" s="23" t="s">
        <v>453</v>
      </c>
      <c r="B52" s="11">
        <v>6</v>
      </c>
      <c r="C52" s="66"/>
      <c r="E52" s="99">
        <f t="shared" si="0"/>
        <v>6</v>
      </c>
      <c r="F52" s="99">
        <f t="shared" si="1"/>
        <v>0</v>
      </c>
      <c r="G52" s="34">
        <v>8</v>
      </c>
      <c r="H52" s="74"/>
      <c r="K52" s="100">
        <f t="shared" si="2"/>
        <v>8</v>
      </c>
      <c r="L52" s="100">
        <f t="shared" si="3"/>
        <v>0</v>
      </c>
      <c r="M52" s="88">
        <v>5.5</v>
      </c>
      <c r="R52" s="99">
        <f t="shared" si="4"/>
        <v>5.5</v>
      </c>
      <c r="S52" s="99">
        <f t="shared" si="5"/>
        <v>0</v>
      </c>
    </row>
    <row r="53" spans="1:19" x14ac:dyDescent="0.25">
      <c r="A53" s="23" t="s">
        <v>454</v>
      </c>
      <c r="B53" s="11">
        <v>5.3</v>
      </c>
      <c r="C53" s="66"/>
      <c r="E53" s="99">
        <f t="shared" si="0"/>
        <v>5.3</v>
      </c>
      <c r="F53" s="99">
        <f t="shared" si="1"/>
        <v>0</v>
      </c>
      <c r="G53" s="11">
        <v>10.4</v>
      </c>
      <c r="H53" s="74"/>
      <c r="K53" s="100">
        <f t="shared" si="2"/>
        <v>10.4</v>
      </c>
      <c r="L53" s="100">
        <f t="shared" si="3"/>
        <v>0</v>
      </c>
      <c r="M53" s="88">
        <v>3.7</v>
      </c>
      <c r="R53" s="99">
        <f t="shared" si="4"/>
        <v>3.7</v>
      </c>
      <c r="S53" s="99">
        <f t="shared" si="5"/>
        <v>0</v>
      </c>
    </row>
    <row r="54" spans="1:19" x14ac:dyDescent="0.25">
      <c r="A54" s="23" t="s">
        <v>455</v>
      </c>
      <c r="B54" s="11">
        <v>6.9</v>
      </c>
      <c r="C54" s="66"/>
      <c r="E54" s="99">
        <f t="shared" si="0"/>
        <v>6.9</v>
      </c>
      <c r="F54" s="99">
        <f t="shared" si="1"/>
        <v>0</v>
      </c>
      <c r="G54" s="11">
        <v>9.6999999999999993</v>
      </c>
      <c r="H54" s="74">
        <v>15.3</v>
      </c>
      <c r="I54" s="88">
        <v>14.8</v>
      </c>
      <c r="J54" s="96">
        <v>16</v>
      </c>
      <c r="K54" s="100">
        <f t="shared" si="2"/>
        <v>13.95</v>
      </c>
      <c r="L54" s="100">
        <f t="shared" si="3"/>
        <v>2.4904818810824572</v>
      </c>
      <c r="M54" s="88">
        <v>5</v>
      </c>
      <c r="R54" s="99">
        <f t="shared" si="4"/>
        <v>5</v>
      </c>
      <c r="S54" s="99">
        <f t="shared" si="5"/>
        <v>0</v>
      </c>
    </row>
    <row r="55" spans="1:19" x14ac:dyDescent="0.25">
      <c r="A55" s="23" t="s">
        <v>456</v>
      </c>
      <c r="B55" s="11">
        <v>7.6</v>
      </c>
      <c r="C55" s="66"/>
      <c r="E55" s="99">
        <f t="shared" si="0"/>
        <v>7.6</v>
      </c>
      <c r="F55" s="99">
        <f t="shared" si="1"/>
        <v>0</v>
      </c>
      <c r="G55" s="11">
        <v>9.6</v>
      </c>
      <c r="H55" s="74"/>
      <c r="K55" s="100">
        <f t="shared" si="2"/>
        <v>9.6</v>
      </c>
      <c r="L55" s="100">
        <f t="shared" si="3"/>
        <v>0</v>
      </c>
      <c r="M55" s="88">
        <v>4.8</v>
      </c>
      <c r="R55" s="99">
        <f t="shared" si="4"/>
        <v>4.8</v>
      </c>
      <c r="S55" s="99">
        <f t="shared" si="5"/>
        <v>0</v>
      </c>
    </row>
    <row r="56" spans="1:19" x14ac:dyDescent="0.25">
      <c r="B56" s="3"/>
      <c r="C56" s="66"/>
      <c r="G56" s="88"/>
      <c r="H56" s="74"/>
      <c r="M56" s="88"/>
    </row>
    <row r="57" spans="1:19" x14ac:dyDescent="0.25">
      <c r="A57" s="97" t="s">
        <v>59</v>
      </c>
      <c r="B57" s="3"/>
      <c r="C57" s="66"/>
      <c r="G57" s="88"/>
      <c r="H57" s="74"/>
      <c r="M57" s="88"/>
    </row>
    <row r="58" spans="1:19" x14ac:dyDescent="0.25">
      <c r="A58" s="23" t="s">
        <v>60</v>
      </c>
      <c r="B58" s="11">
        <v>8.9</v>
      </c>
      <c r="C58" s="66">
        <v>7</v>
      </c>
      <c r="E58" s="99">
        <f t="shared" si="0"/>
        <v>7.95</v>
      </c>
      <c r="F58" s="99">
        <f t="shared" si="1"/>
        <v>0.95000000000000184</v>
      </c>
      <c r="G58" s="11">
        <v>7.6</v>
      </c>
      <c r="H58" s="74"/>
      <c r="K58" s="100">
        <f t="shared" si="2"/>
        <v>7.6</v>
      </c>
      <c r="L58" s="100">
        <f t="shared" si="3"/>
        <v>0</v>
      </c>
      <c r="M58" s="11">
        <v>13</v>
      </c>
      <c r="R58" s="99">
        <f t="shared" si="4"/>
        <v>13</v>
      </c>
      <c r="S58" s="99">
        <f t="shared" si="5"/>
        <v>0</v>
      </c>
    </row>
    <row r="59" spans="1:19" x14ac:dyDescent="0.25">
      <c r="A59" s="23" t="s">
        <v>337</v>
      </c>
      <c r="B59" s="11">
        <v>8.1</v>
      </c>
      <c r="C59">
        <v>8.6999999999999993</v>
      </c>
      <c r="E59" s="99">
        <f t="shared" si="0"/>
        <v>8.3999999999999986</v>
      </c>
      <c r="F59" s="99">
        <f t="shared" si="1"/>
        <v>0.29999999999999982</v>
      </c>
      <c r="G59" s="11">
        <v>10.4</v>
      </c>
      <c r="H59" s="74">
        <v>3.2</v>
      </c>
      <c r="I59" s="11">
        <v>9.9</v>
      </c>
      <c r="K59" s="100">
        <f t="shared" si="2"/>
        <v>7.833333333333333</v>
      </c>
      <c r="L59" s="100">
        <f t="shared" si="3"/>
        <v>3.2826141344293815</v>
      </c>
      <c r="M59" s="88">
        <v>11.9</v>
      </c>
      <c r="R59" s="99">
        <f t="shared" si="4"/>
        <v>11.9</v>
      </c>
      <c r="S59" s="99">
        <f t="shared" si="5"/>
        <v>0</v>
      </c>
    </row>
    <row r="60" spans="1:19" x14ac:dyDescent="0.25">
      <c r="A60" s="23" t="s">
        <v>61</v>
      </c>
      <c r="B60" s="11">
        <v>7.3</v>
      </c>
      <c r="C60">
        <v>5.6</v>
      </c>
      <c r="E60" s="99">
        <f t="shared" si="0"/>
        <v>6.4499999999999993</v>
      </c>
      <c r="F60" s="99">
        <f t="shared" si="1"/>
        <v>0.8500000000000022</v>
      </c>
      <c r="G60" s="11">
        <v>5.6</v>
      </c>
      <c r="H60" s="74"/>
      <c r="K60" s="100">
        <f t="shared" si="2"/>
        <v>5.6</v>
      </c>
      <c r="L60" s="100">
        <f t="shared" si="3"/>
        <v>0</v>
      </c>
      <c r="M60" s="11">
        <v>13.4</v>
      </c>
      <c r="N60">
        <v>19.100000000000001</v>
      </c>
      <c r="R60" s="99">
        <f t="shared" si="4"/>
        <v>16.25</v>
      </c>
      <c r="S60" s="99">
        <f t="shared" si="5"/>
        <v>2.8500000000000103</v>
      </c>
    </row>
    <row r="61" spans="1:19" x14ac:dyDescent="0.25">
      <c r="A61" s="5" t="s">
        <v>62</v>
      </c>
      <c r="B61" s="11">
        <v>5.8</v>
      </c>
      <c r="E61" s="99">
        <f t="shared" si="0"/>
        <v>5.8</v>
      </c>
      <c r="F61" s="99">
        <f t="shared" si="1"/>
        <v>0</v>
      </c>
      <c r="G61" s="11">
        <v>6.6</v>
      </c>
      <c r="H61" s="74"/>
      <c r="K61" s="100">
        <f t="shared" si="2"/>
        <v>6.6</v>
      </c>
      <c r="L61" s="100">
        <f t="shared" si="3"/>
        <v>0</v>
      </c>
      <c r="M61" s="11">
        <v>12.4</v>
      </c>
      <c r="R61" s="99">
        <f t="shared" si="4"/>
        <v>12.4</v>
      </c>
      <c r="S61" s="99">
        <f t="shared" si="5"/>
        <v>0</v>
      </c>
    </row>
    <row r="62" spans="1:19" x14ac:dyDescent="0.25">
      <c r="A62" s="5" t="s">
        <v>63</v>
      </c>
      <c r="B62" s="11">
        <v>8.1999999999999993</v>
      </c>
      <c r="E62" s="99">
        <f t="shared" si="0"/>
        <v>8.1999999999999993</v>
      </c>
      <c r="F62" s="99">
        <f t="shared" si="1"/>
        <v>0</v>
      </c>
      <c r="G62" s="11">
        <v>6.4</v>
      </c>
      <c r="H62" s="74"/>
      <c r="K62" s="100">
        <f t="shared" si="2"/>
        <v>6.4</v>
      </c>
      <c r="L62" s="100">
        <f t="shared" si="3"/>
        <v>0</v>
      </c>
      <c r="M62" s="11">
        <v>8.1</v>
      </c>
      <c r="R62" s="99">
        <f t="shared" si="4"/>
        <v>8.1</v>
      </c>
      <c r="S62" s="99">
        <f t="shared" si="5"/>
        <v>0</v>
      </c>
    </row>
    <row r="63" spans="1:19" x14ac:dyDescent="0.25">
      <c r="A63" s="5" t="s">
        <v>64</v>
      </c>
      <c r="B63" s="11">
        <v>10</v>
      </c>
      <c r="E63" s="99">
        <f t="shared" si="0"/>
        <v>10</v>
      </c>
      <c r="F63" s="99">
        <f t="shared" si="1"/>
        <v>0</v>
      </c>
      <c r="G63" s="11">
        <v>6.8</v>
      </c>
      <c r="H63" s="74"/>
      <c r="K63" s="100">
        <f t="shared" si="2"/>
        <v>6.8</v>
      </c>
      <c r="L63" s="100">
        <f t="shared" si="3"/>
        <v>0</v>
      </c>
      <c r="M63" s="11">
        <v>10.199999999999999</v>
      </c>
      <c r="R63" s="99">
        <f t="shared" si="4"/>
        <v>10.199999999999999</v>
      </c>
      <c r="S63" s="99">
        <f t="shared" si="5"/>
        <v>0</v>
      </c>
    </row>
    <row r="64" spans="1:19" x14ac:dyDescent="0.25">
      <c r="A64" s="5" t="s">
        <v>65</v>
      </c>
      <c r="B64" s="11">
        <v>7.3</v>
      </c>
      <c r="E64" s="99">
        <f t="shared" si="0"/>
        <v>7.3</v>
      </c>
      <c r="F64" s="99">
        <f t="shared" si="1"/>
        <v>0</v>
      </c>
      <c r="G64" s="11">
        <v>13.1</v>
      </c>
      <c r="H64" s="74">
        <v>3.2</v>
      </c>
      <c r="I64" s="88">
        <v>6</v>
      </c>
      <c r="K64" s="100">
        <f t="shared" si="2"/>
        <v>7.4333333333333336</v>
      </c>
      <c r="L64" s="100">
        <f t="shared" si="3"/>
        <v>4.1667999978667343</v>
      </c>
      <c r="M64" s="11">
        <v>6.5</v>
      </c>
      <c r="R64" s="99">
        <f t="shared" si="4"/>
        <v>6.5</v>
      </c>
      <c r="S64" s="99">
        <f t="shared" si="5"/>
        <v>0</v>
      </c>
    </row>
    <row r="65" spans="1:19" x14ac:dyDescent="0.25">
      <c r="A65" s="5" t="s">
        <v>66</v>
      </c>
      <c r="B65" s="11">
        <v>8.6999999999999993</v>
      </c>
      <c r="C65">
        <v>3.4</v>
      </c>
      <c r="E65" s="99">
        <f t="shared" si="0"/>
        <v>6.05</v>
      </c>
      <c r="F65" s="99">
        <f t="shared" si="1"/>
        <v>2.649999999999999</v>
      </c>
      <c r="G65" s="11">
        <v>6.3</v>
      </c>
      <c r="H65" s="74"/>
      <c r="K65" s="100">
        <f t="shared" si="2"/>
        <v>6.3</v>
      </c>
      <c r="L65" s="100">
        <f t="shared" si="3"/>
        <v>0</v>
      </c>
      <c r="M65" s="11">
        <v>6.7</v>
      </c>
      <c r="R65" s="99">
        <f t="shared" si="4"/>
        <v>6.7</v>
      </c>
      <c r="S65" s="99">
        <f t="shared" si="5"/>
        <v>0</v>
      </c>
    </row>
    <row r="66" spans="1:19" x14ac:dyDescent="0.25">
      <c r="A66" s="5" t="s">
        <v>67</v>
      </c>
      <c r="B66" s="11">
        <v>7.3</v>
      </c>
      <c r="C66">
        <v>9.4</v>
      </c>
      <c r="E66" s="99">
        <f t="shared" si="0"/>
        <v>8.35</v>
      </c>
      <c r="F66" s="99">
        <f t="shared" si="1"/>
        <v>1.0500000000000029</v>
      </c>
      <c r="G66" s="11">
        <v>6.1</v>
      </c>
      <c r="H66" s="74"/>
      <c r="K66" s="100">
        <f t="shared" si="2"/>
        <v>6.1</v>
      </c>
      <c r="L66" s="100">
        <f t="shared" si="3"/>
        <v>0</v>
      </c>
      <c r="M66" s="11">
        <v>7.9</v>
      </c>
      <c r="R66" s="99">
        <f t="shared" si="4"/>
        <v>7.9</v>
      </c>
      <c r="S66" s="99">
        <f t="shared" si="5"/>
        <v>0</v>
      </c>
    </row>
    <row r="67" spans="1:19" x14ac:dyDescent="0.25">
      <c r="A67" s="5" t="s">
        <v>68</v>
      </c>
      <c r="B67" s="11">
        <v>8.9</v>
      </c>
      <c r="E67" s="99">
        <f t="shared" si="0"/>
        <v>8.9</v>
      </c>
      <c r="F67" s="99">
        <f t="shared" si="1"/>
        <v>0</v>
      </c>
      <c r="G67" s="11">
        <v>8</v>
      </c>
      <c r="H67" s="74"/>
      <c r="K67" s="100">
        <f t="shared" si="2"/>
        <v>8</v>
      </c>
      <c r="L67" s="100">
        <f t="shared" si="3"/>
        <v>0</v>
      </c>
      <c r="M67" s="11">
        <v>8.1</v>
      </c>
      <c r="R67" s="99">
        <f t="shared" si="4"/>
        <v>8.1</v>
      </c>
      <c r="S67" s="99">
        <f t="shared" si="5"/>
        <v>0</v>
      </c>
    </row>
    <row r="68" spans="1:19" x14ac:dyDescent="0.25">
      <c r="A68" s="5" t="s">
        <v>69</v>
      </c>
      <c r="B68" s="11">
        <v>7.2</v>
      </c>
      <c r="C68">
        <v>7.5</v>
      </c>
      <c r="E68" s="99">
        <f t="shared" si="0"/>
        <v>7.35</v>
      </c>
      <c r="F68" s="99">
        <f t="shared" si="1"/>
        <v>0.14999999999999991</v>
      </c>
      <c r="G68" s="11">
        <v>8.9</v>
      </c>
      <c r="H68" s="74"/>
      <c r="K68" s="100">
        <f t="shared" si="2"/>
        <v>8.9</v>
      </c>
      <c r="L68" s="100">
        <f t="shared" si="3"/>
        <v>0</v>
      </c>
      <c r="M68" s="11">
        <v>14</v>
      </c>
      <c r="R68" s="99">
        <f t="shared" si="4"/>
        <v>14</v>
      </c>
      <c r="S68" s="99">
        <f t="shared" si="5"/>
        <v>0</v>
      </c>
    </row>
    <row r="69" spans="1:19" x14ac:dyDescent="0.25">
      <c r="A69" s="5" t="s">
        <v>70</v>
      </c>
      <c r="B69" s="11">
        <v>7.3</v>
      </c>
      <c r="C69">
        <v>9.6</v>
      </c>
      <c r="E69" s="99">
        <f t="shared" si="0"/>
        <v>8.4499999999999993</v>
      </c>
      <c r="F69" s="99">
        <f t="shared" si="1"/>
        <v>1.1500000000000021</v>
      </c>
      <c r="G69" s="11">
        <v>7.3</v>
      </c>
      <c r="H69" s="74">
        <v>11.6</v>
      </c>
      <c r="K69" s="100">
        <f t="shared" si="2"/>
        <v>9.4499999999999993</v>
      </c>
      <c r="L69" s="100">
        <f t="shared" si="3"/>
        <v>2.1500000000000039</v>
      </c>
      <c r="M69" s="88">
        <v>9.5</v>
      </c>
      <c r="R69" s="99">
        <f t="shared" si="4"/>
        <v>9.5</v>
      </c>
      <c r="S69" s="99">
        <f t="shared" si="5"/>
        <v>0</v>
      </c>
    </row>
    <row r="70" spans="1:19" x14ac:dyDescent="0.25">
      <c r="A70" s="5" t="s">
        <v>71</v>
      </c>
      <c r="B70" s="11">
        <v>10.199999999999999</v>
      </c>
      <c r="E70" s="99">
        <f t="shared" ref="E70:E128" si="6">AVERAGEA(B70:D70)</f>
        <v>10.199999999999999</v>
      </c>
      <c r="F70" s="99">
        <f t="shared" ref="F70:F128" si="7">_xlfn.STDEV.P(B70:D70)</f>
        <v>0</v>
      </c>
      <c r="G70" s="11">
        <v>11</v>
      </c>
      <c r="H70" s="74">
        <v>16.3</v>
      </c>
      <c r="K70" s="100">
        <f t="shared" ref="K70:K128" si="8">AVERAGEA(G70:J70)</f>
        <v>13.65</v>
      </c>
      <c r="L70" s="100">
        <f t="shared" ref="L70:L128" si="9">_xlfn.STDEV.P(G70:J70)</f>
        <v>2.6499999999999964</v>
      </c>
      <c r="M70" s="88">
        <v>7.6</v>
      </c>
      <c r="R70" s="99">
        <f t="shared" ref="R70:R128" si="10">AVERAGEA(M70:Q70)</f>
        <v>7.6</v>
      </c>
      <c r="S70" s="99">
        <f t="shared" ref="S70:S128" si="11">_xlfn.STDEV.P(M70:Q70)</f>
        <v>0</v>
      </c>
    </row>
    <row r="71" spans="1:19" x14ac:dyDescent="0.25">
      <c r="A71" s="5" t="s">
        <v>72</v>
      </c>
      <c r="B71" s="11">
        <v>14.2</v>
      </c>
      <c r="C71">
        <v>11.1</v>
      </c>
      <c r="E71" s="99">
        <f t="shared" si="6"/>
        <v>12.649999999999999</v>
      </c>
      <c r="F71" s="99">
        <f t="shared" si="7"/>
        <v>1.5500000000000103</v>
      </c>
      <c r="G71" s="11">
        <v>13.5</v>
      </c>
      <c r="H71" s="74">
        <v>7</v>
      </c>
      <c r="K71" s="100">
        <f t="shared" si="8"/>
        <v>10.25</v>
      </c>
      <c r="L71" s="100">
        <f t="shared" si="9"/>
        <v>3.25</v>
      </c>
      <c r="M71" s="88">
        <v>9.6</v>
      </c>
      <c r="R71" s="99">
        <f t="shared" si="10"/>
        <v>9.6</v>
      </c>
      <c r="S71" s="99">
        <f t="shared" si="11"/>
        <v>0</v>
      </c>
    </row>
    <row r="72" spans="1:19" x14ac:dyDescent="0.25">
      <c r="A72" s="5" t="s">
        <v>73</v>
      </c>
      <c r="B72" s="11">
        <v>6.2</v>
      </c>
      <c r="E72" s="99">
        <f t="shared" si="6"/>
        <v>6.2</v>
      </c>
      <c r="F72" s="99">
        <f t="shared" si="7"/>
        <v>0</v>
      </c>
      <c r="G72" s="11">
        <v>10.3</v>
      </c>
      <c r="H72" s="74">
        <v>10.1</v>
      </c>
      <c r="K72" s="100">
        <f t="shared" si="8"/>
        <v>10.199999999999999</v>
      </c>
      <c r="L72" s="100">
        <f t="shared" si="9"/>
        <v>0.10000000000000053</v>
      </c>
      <c r="M72" s="88">
        <v>9.3000000000000007</v>
      </c>
      <c r="R72" s="99">
        <f t="shared" si="10"/>
        <v>9.3000000000000007</v>
      </c>
      <c r="S72" s="99">
        <f t="shared" si="11"/>
        <v>0</v>
      </c>
    </row>
    <row r="73" spans="1:19" x14ac:dyDescent="0.25">
      <c r="A73" s="5" t="s">
        <v>74</v>
      </c>
      <c r="B73" s="11">
        <v>6</v>
      </c>
      <c r="E73" s="99">
        <f t="shared" si="6"/>
        <v>6</v>
      </c>
      <c r="F73" s="99">
        <f t="shared" si="7"/>
        <v>0</v>
      </c>
      <c r="G73" s="11">
        <v>5.5</v>
      </c>
      <c r="H73" s="74">
        <v>8.1999999999999993</v>
      </c>
      <c r="K73" s="100">
        <f t="shared" si="8"/>
        <v>6.85</v>
      </c>
      <c r="L73" s="100">
        <f t="shared" si="9"/>
        <v>1.3500000000000019</v>
      </c>
      <c r="M73" s="88">
        <v>8.6999999999999993</v>
      </c>
      <c r="R73" s="99">
        <f t="shared" si="10"/>
        <v>8.6999999999999993</v>
      </c>
      <c r="S73" s="99">
        <f t="shared" si="11"/>
        <v>0</v>
      </c>
    </row>
    <row r="74" spans="1:19" x14ac:dyDescent="0.25">
      <c r="A74" s="5" t="s">
        <v>75</v>
      </c>
      <c r="B74" s="11">
        <v>4.9000000000000004</v>
      </c>
      <c r="E74" s="99">
        <f t="shared" si="6"/>
        <v>4.9000000000000004</v>
      </c>
      <c r="F74" s="99">
        <f t="shared" si="7"/>
        <v>0</v>
      </c>
      <c r="G74" s="11">
        <v>8.5</v>
      </c>
      <c r="H74" s="74">
        <v>9.1</v>
      </c>
      <c r="K74" s="100">
        <f t="shared" si="8"/>
        <v>8.8000000000000007</v>
      </c>
      <c r="L74" s="100">
        <f t="shared" si="9"/>
        <v>0.29999999999999982</v>
      </c>
      <c r="M74" s="88">
        <v>11.9</v>
      </c>
      <c r="R74" s="99">
        <f t="shared" si="10"/>
        <v>11.9</v>
      </c>
      <c r="S74" s="99">
        <f t="shared" si="11"/>
        <v>0</v>
      </c>
    </row>
    <row r="75" spans="1:19" x14ac:dyDescent="0.25">
      <c r="A75" s="5" t="s">
        <v>76</v>
      </c>
      <c r="B75" s="11">
        <v>4.3</v>
      </c>
      <c r="E75" s="99">
        <f t="shared" si="6"/>
        <v>4.3</v>
      </c>
      <c r="F75" s="99">
        <f t="shared" si="7"/>
        <v>0</v>
      </c>
      <c r="G75" s="11">
        <v>13.2</v>
      </c>
      <c r="H75" s="74">
        <v>12.9</v>
      </c>
      <c r="K75" s="100">
        <f t="shared" si="8"/>
        <v>13.05</v>
      </c>
      <c r="L75" s="100">
        <f t="shared" si="9"/>
        <v>0.14999999999999947</v>
      </c>
      <c r="M75" s="88">
        <v>8.8000000000000007</v>
      </c>
      <c r="R75" s="99">
        <f t="shared" si="10"/>
        <v>8.8000000000000007</v>
      </c>
      <c r="S75" s="99">
        <f t="shared" si="11"/>
        <v>0</v>
      </c>
    </row>
    <row r="76" spans="1:19" x14ac:dyDescent="0.25">
      <c r="A76" s="5" t="s">
        <v>77</v>
      </c>
      <c r="B76" s="11">
        <v>4.0999999999999996</v>
      </c>
      <c r="E76" s="99">
        <f t="shared" si="6"/>
        <v>4.0999999999999996</v>
      </c>
      <c r="F76" s="99">
        <f t="shared" si="7"/>
        <v>0</v>
      </c>
      <c r="G76" s="11">
        <v>8.1999999999999993</v>
      </c>
      <c r="H76" s="74">
        <v>8.1999999999999993</v>
      </c>
      <c r="K76" s="100">
        <f t="shared" si="8"/>
        <v>8.1999999999999993</v>
      </c>
      <c r="L76" s="100">
        <f t="shared" si="9"/>
        <v>0</v>
      </c>
      <c r="M76" s="11">
        <v>12.9</v>
      </c>
      <c r="R76" s="99">
        <f t="shared" si="10"/>
        <v>12.9</v>
      </c>
      <c r="S76" s="99">
        <f t="shared" si="11"/>
        <v>0</v>
      </c>
    </row>
    <row r="77" spans="1:19" x14ac:dyDescent="0.25">
      <c r="A77" s="5" t="s">
        <v>78</v>
      </c>
      <c r="B77" s="11">
        <v>4.0999999999999996</v>
      </c>
      <c r="C77">
        <v>7</v>
      </c>
      <c r="E77" s="99">
        <f t="shared" si="6"/>
        <v>5.55</v>
      </c>
      <c r="F77" s="99">
        <f t="shared" si="7"/>
        <v>1.4500000000000008</v>
      </c>
      <c r="G77" s="11">
        <v>8</v>
      </c>
      <c r="H77" s="74">
        <v>7.3</v>
      </c>
      <c r="K77" s="100">
        <f t="shared" si="8"/>
        <v>7.65</v>
      </c>
      <c r="L77" s="100">
        <f t="shared" si="9"/>
        <v>0.35000000000000009</v>
      </c>
      <c r="M77" s="11">
        <v>7.7</v>
      </c>
      <c r="R77" s="99">
        <f t="shared" si="10"/>
        <v>7.7</v>
      </c>
      <c r="S77" s="99">
        <f t="shared" si="11"/>
        <v>0</v>
      </c>
    </row>
    <row r="78" spans="1:19" x14ac:dyDescent="0.25">
      <c r="A78" s="5" t="s">
        <v>79</v>
      </c>
      <c r="B78" s="11">
        <v>3.1</v>
      </c>
      <c r="C78">
        <v>7.4</v>
      </c>
      <c r="E78" s="99">
        <f t="shared" si="6"/>
        <v>5.25</v>
      </c>
      <c r="F78" s="99">
        <f t="shared" si="7"/>
        <v>2.1500000000000004</v>
      </c>
      <c r="G78" s="11">
        <v>7.4</v>
      </c>
      <c r="H78" s="74">
        <v>9.3000000000000007</v>
      </c>
      <c r="K78" s="100">
        <f t="shared" si="8"/>
        <v>8.3500000000000014</v>
      </c>
      <c r="L78" s="100">
        <f t="shared" si="9"/>
        <v>0.94999999999998685</v>
      </c>
      <c r="M78" s="11">
        <v>7.8</v>
      </c>
      <c r="R78" s="99">
        <f t="shared" si="10"/>
        <v>7.8</v>
      </c>
      <c r="S78" s="99">
        <f t="shared" si="11"/>
        <v>0</v>
      </c>
    </row>
    <row r="79" spans="1:19" x14ac:dyDescent="0.25">
      <c r="A79" s="5" t="s">
        <v>165</v>
      </c>
      <c r="B79" s="11">
        <v>4.3</v>
      </c>
      <c r="C79">
        <v>11.8</v>
      </c>
      <c r="E79" s="99">
        <f t="shared" si="6"/>
        <v>8.0500000000000007</v>
      </c>
      <c r="F79" s="99">
        <f t="shared" si="7"/>
        <v>3.75</v>
      </c>
      <c r="G79" s="11">
        <v>10.1</v>
      </c>
      <c r="H79" s="74">
        <v>9.5</v>
      </c>
      <c r="K79" s="100">
        <f t="shared" si="8"/>
        <v>9.8000000000000007</v>
      </c>
      <c r="L79" s="100">
        <f t="shared" si="9"/>
        <v>0.29999999999999982</v>
      </c>
      <c r="M79" s="11">
        <v>10.8</v>
      </c>
      <c r="R79" s="99">
        <f t="shared" si="10"/>
        <v>10.8</v>
      </c>
      <c r="S79" s="99">
        <f t="shared" si="11"/>
        <v>0</v>
      </c>
    </row>
    <row r="80" spans="1:19" x14ac:dyDescent="0.25">
      <c r="A80" s="5" t="s">
        <v>166</v>
      </c>
      <c r="B80" s="11">
        <v>3.6</v>
      </c>
      <c r="C80">
        <v>8.6</v>
      </c>
      <c r="E80" s="99">
        <f t="shared" si="6"/>
        <v>6.1</v>
      </c>
      <c r="F80" s="99">
        <f t="shared" si="7"/>
        <v>2.5</v>
      </c>
      <c r="G80" s="34">
        <v>14.7</v>
      </c>
      <c r="H80" s="74"/>
      <c r="K80" s="100">
        <f t="shared" si="8"/>
        <v>14.7</v>
      </c>
      <c r="L80" s="100">
        <f t="shared" si="9"/>
        <v>0</v>
      </c>
      <c r="M80" s="11">
        <v>11.1</v>
      </c>
      <c r="R80" s="99">
        <f t="shared" si="10"/>
        <v>11.1</v>
      </c>
      <c r="S80" s="99">
        <f t="shared" si="11"/>
        <v>0</v>
      </c>
    </row>
    <row r="81" spans="1:19" x14ac:dyDescent="0.25">
      <c r="B81" s="11"/>
      <c r="G81" s="88"/>
      <c r="H81" s="74"/>
      <c r="M81" s="88"/>
    </row>
    <row r="82" spans="1:19" x14ac:dyDescent="0.25">
      <c r="A82" s="97" t="s">
        <v>252</v>
      </c>
      <c r="B82" s="88"/>
      <c r="G82" s="88"/>
      <c r="H82" s="74"/>
      <c r="M82" s="88"/>
    </row>
    <row r="83" spans="1:19" x14ac:dyDescent="0.25">
      <c r="A83" s="5" t="s">
        <v>249</v>
      </c>
      <c r="B83" s="88">
        <v>6.8</v>
      </c>
      <c r="E83" s="99">
        <f t="shared" si="6"/>
        <v>6.8</v>
      </c>
      <c r="F83" s="99">
        <f t="shared" si="7"/>
        <v>0</v>
      </c>
      <c r="G83" s="88">
        <v>14.4</v>
      </c>
      <c r="H83" s="74"/>
      <c r="K83" s="100">
        <f t="shared" si="8"/>
        <v>14.4</v>
      </c>
      <c r="L83" s="100">
        <f t="shared" si="9"/>
        <v>0</v>
      </c>
      <c r="M83" s="11">
        <v>10.199999999999999</v>
      </c>
      <c r="R83" s="99">
        <f t="shared" si="10"/>
        <v>10.199999999999999</v>
      </c>
      <c r="S83" s="99">
        <f t="shared" si="11"/>
        <v>0</v>
      </c>
    </row>
    <row r="84" spans="1:19" x14ac:dyDescent="0.25">
      <c r="A84" s="5" t="s">
        <v>250</v>
      </c>
      <c r="B84" s="88">
        <v>9.3000000000000007</v>
      </c>
      <c r="E84" s="99">
        <f t="shared" si="6"/>
        <v>9.3000000000000007</v>
      </c>
      <c r="F84" s="99">
        <f t="shared" si="7"/>
        <v>0</v>
      </c>
      <c r="G84" s="88">
        <v>18.100000000000001</v>
      </c>
      <c r="H84" s="74"/>
      <c r="K84" s="100">
        <f t="shared" si="8"/>
        <v>18.100000000000001</v>
      </c>
      <c r="L84" s="100">
        <f t="shared" si="9"/>
        <v>0</v>
      </c>
      <c r="M84" s="11">
        <v>9.4</v>
      </c>
      <c r="R84" s="99">
        <f t="shared" si="10"/>
        <v>9.4</v>
      </c>
      <c r="S84" s="99">
        <f t="shared" si="11"/>
        <v>0</v>
      </c>
    </row>
    <row r="85" spans="1:19" x14ac:dyDescent="0.25">
      <c r="A85" s="5" t="s">
        <v>251</v>
      </c>
      <c r="B85" s="88">
        <v>6</v>
      </c>
      <c r="E85" s="99">
        <f t="shared" si="6"/>
        <v>6</v>
      </c>
      <c r="F85" s="99">
        <f t="shared" si="7"/>
        <v>0</v>
      </c>
      <c r="G85" s="88">
        <v>10.7</v>
      </c>
      <c r="H85" s="74"/>
      <c r="K85" s="100">
        <f t="shared" si="8"/>
        <v>10.7</v>
      </c>
      <c r="L85" s="100">
        <f t="shared" si="9"/>
        <v>0</v>
      </c>
      <c r="M85" s="11">
        <v>8</v>
      </c>
      <c r="R85" s="99">
        <f t="shared" si="10"/>
        <v>8</v>
      </c>
      <c r="S85" s="99">
        <f t="shared" si="11"/>
        <v>0</v>
      </c>
    </row>
    <row r="86" spans="1:19" s="88" customFormat="1" x14ac:dyDescent="0.25">
      <c r="A86" s="5"/>
      <c r="D86" s="5"/>
      <c r="E86" s="99"/>
      <c r="F86" s="99"/>
      <c r="G86" s="77"/>
      <c r="J86" s="96"/>
      <c r="K86" s="100"/>
      <c r="L86" s="100"/>
      <c r="Q86" s="5"/>
      <c r="R86" s="99"/>
      <c r="S86" s="99"/>
    </row>
    <row r="87" spans="1:19" x14ac:dyDescent="0.25">
      <c r="A87" s="97" t="s">
        <v>1168</v>
      </c>
      <c r="G87" s="77"/>
      <c r="H87" s="74"/>
    </row>
    <row r="88" spans="1:19" x14ac:dyDescent="0.25">
      <c r="A88" s="23" t="s">
        <v>390</v>
      </c>
      <c r="B88" s="88">
        <v>12.2</v>
      </c>
      <c r="E88" s="99">
        <f t="shared" si="6"/>
        <v>12.2</v>
      </c>
      <c r="F88" s="99">
        <f t="shared" si="7"/>
        <v>0</v>
      </c>
      <c r="G88" s="88">
        <v>6.8</v>
      </c>
      <c r="H88" s="74"/>
      <c r="K88" s="100">
        <f t="shared" si="8"/>
        <v>6.8</v>
      </c>
      <c r="L88" s="100">
        <f t="shared" si="9"/>
        <v>0</v>
      </c>
      <c r="M88" s="88">
        <v>5.8</v>
      </c>
      <c r="R88" s="99">
        <f t="shared" si="10"/>
        <v>5.8</v>
      </c>
      <c r="S88" s="99">
        <f t="shared" si="11"/>
        <v>0</v>
      </c>
    </row>
    <row r="89" spans="1:19" x14ac:dyDescent="0.25">
      <c r="A89" s="23" t="s">
        <v>391</v>
      </c>
      <c r="B89" s="88">
        <v>25.2</v>
      </c>
      <c r="E89" s="99">
        <f t="shared" si="6"/>
        <v>25.2</v>
      </c>
      <c r="F89" s="99">
        <f t="shared" si="7"/>
        <v>0</v>
      </c>
      <c r="G89" s="88">
        <v>12.7</v>
      </c>
      <c r="H89" s="74"/>
      <c r="K89" s="100">
        <f t="shared" si="8"/>
        <v>12.7</v>
      </c>
      <c r="L89" s="100">
        <f t="shared" si="9"/>
        <v>0</v>
      </c>
      <c r="M89" s="88">
        <v>5</v>
      </c>
      <c r="R89" s="99">
        <f t="shared" si="10"/>
        <v>5</v>
      </c>
      <c r="S89" s="99">
        <f t="shared" si="11"/>
        <v>0</v>
      </c>
    </row>
    <row r="90" spans="1:19" x14ac:dyDescent="0.25">
      <c r="A90" s="23" t="s">
        <v>392</v>
      </c>
      <c r="B90" s="88">
        <v>13.5</v>
      </c>
      <c r="E90" s="99">
        <f t="shared" si="6"/>
        <v>13.5</v>
      </c>
      <c r="F90" s="99">
        <f t="shared" si="7"/>
        <v>0</v>
      </c>
      <c r="G90" s="88">
        <v>10.5</v>
      </c>
      <c r="H90" s="74"/>
      <c r="K90" s="100">
        <f t="shared" si="8"/>
        <v>10.5</v>
      </c>
      <c r="L90" s="100">
        <f t="shared" si="9"/>
        <v>0</v>
      </c>
      <c r="M90" s="88">
        <v>3.9</v>
      </c>
      <c r="R90" s="99">
        <f t="shared" si="10"/>
        <v>3.9</v>
      </c>
      <c r="S90" s="99">
        <f t="shared" si="11"/>
        <v>0</v>
      </c>
    </row>
    <row r="91" spans="1:19" x14ac:dyDescent="0.25">
      <c r="A91" s="23" t="s">
        <v>394</v>
      </c>
      <c r="B91" s="88">
        <v>13.3</v>
      </c>
      <c r="E91" s="99">
        <f t="shared" si="6"/>
        <v>13.3</v>
      </c>
      <c r="F91" s="99">
        <f t="shared" si="7"/>
        <v>0</v>
      </c>
      <c r="G91" s="88">
        <v>6.5</v>
      </c>
      <c r="H91" s="74">
        <v>21.1</v>
      </c>
      <c r="K91" s="100">
        <f t="shared" si="8"/>
        <v>13.8</v>
      </c>
      <c r="L91" s="100">
        <f t="shared" si="9"/>
        <v>7.3</v>
      </c>
      <c r="M91" s="88">
        <v>6</v>
      </c>
      <c r="R91" s="99">
        <f t="shared" si="10"/>
        <v>6</v>
      </c>
      <c r="S91" s="99">
        <f t="shared" si="11"/>
        <v>0</v>
      </c>
    </row>
    <row r="92" spans="1:19" x14ac:dyDescent="0.25">
      <c r="A92" s="23" t="s">
        <v>393</v>
      </c>
      <c r="B92" s="88">
        <v>6.1</v>
      </c>
      <c r="E92" s="99">
        <f t="shared" si="6"/>
        <v>6.1</v>
      </c>
      <c r="F92" s="99">
        <f t="shared" si="7"/>
        <v>0</v>
      </c>
      <c r="G92" s="88">
        <v>20.7</v>
      </c>
      <c r="H92" s="74"/>
      <c r="K92" s="100">
        <f t="shared" si="8"/>
        <v>20.7</v>
      </c>
      <c r="L92" s="100">
        <f t="shared" si="9"/>
        <v>0</v>
      </c>
      <c r="M92" s="88">
        <v>7.7</v>
      </c>
      <c r="R92" s="99">
        <f t="shared" si="10"/>
        <v>7.7</v>
      </c>
      <c r="S92" s="99">
        <f t="shared" si="11"/>
        <v>0</v>
      </c>
    </row>
    <row r="93" spans="1:19" x14ac:dyDescent="0.25">
      <c r="A93" s="23" t="s">
        <v>395</v>
      </c>
      <c r="B93" s="88">
        <v>6.9</v>
      </c>
      <c r="E93" s="99">
        <f t="shared" si="6"/>
        <v>6.9</v>
      </c>
      <c r="F93" s="99">
        <f t="shared" si="7"/>
        <v>0</v>
      </c>
      <c r="G93" s="88">
        <v>18.3</v>
      </c>
      <c r="H93" s="74"/>
      <c r="K93" s="100">
        <f t="shared" si="8"/>
        <v>18.3</v>
      </c>
      <c r="L93" s="100">
        <f t="shared" si="9"/>
        <v>0</v>
      </c>
      <c r="M93" s="88">
        <v>4.0999999999999996</v>
      </c>
      <c r="R93" s="99">
        <f t="shared" si="10"/>
        <v>4.0999999999999996</v>
      </c>
      <c r="S93" s="99">
        <f t="shared" si="11"/>
        <v>0</v>
      </c>
    </row>
    <row r="94" spans="1:19" x14ac:dyDescent="0.25">
      <c r="A94" s="23" t="s">
        <v>396</v>
      </c>
      <c r="B94" s="88">
        <v>14.6</v>
      </c>
      <c r="E94" s="99">
        <f t="shared" si="6"/>
        <v>14.6</v>
      </c>
      <c r="F94" s="99">
        <f t="shared" si="7"/>
        <v>0</v>
      </c>
      <c r="G94" s="88">
        <v>15.1</v>
      </c>
      <c r="H94" s="74"/>
      <c r="K94" s="100">
        <f t="shared" si="8"/>
        <v>15.1</v>
      </c>
      <c r="L94" s="100">
        <f t="shared" si="9"/>
        <v>0</v>
      </c>
      <c r="M94" s="88">
        <v>6.7</v>
      </c>
      <c r="R94" s="99">
        <f t="shared" si="10"/>
        <v>6.7</v>
      </c>
      <c r="S94" s="99">
        <f t="shared" si="11"/>
        <v>0</v>
      </c>
    </row>
    <row r="95" spans="1:19" x14ac:dyDescent="0.25">
      <c r="A95" s="23" t="s">
        <v>397</v>
      </c>
      <c r="B95" s="88">
        <v>6.9</v>
      </c>
      <c r="E95" s="99">
        <f t="shared" si="6"/>
        <v>6.9</v>
      </c>
      <c r="F95" s="99">
        <f t="shared" si="7"/>
        <v>0</v>
      </c>
      <c r="G95" s="88">
        <v>12.1</v>
      </c>
      <c r="H95" s="74"/>
      <c r="K95" s="100">
        <f t="shared" si="8"/>
        <v>12.1</v>
      </c>
      <c r="L95" s="100">
        <f t="shared" si="9"/>
        <v>0</v>
      </c>
      <c r="M95" s="88">
        <v>5</v>
      </c>
      <c r="R95" s="99">
        <f t="shared" si="10"/>
        <v>5</v>
      </c>
      <c r="S95" s="99">
        <f t="shared" si="11"/>
        <v>0</v>
      </c>
    </row>
    <row r="96" spans="1:19" x14ac:dyDescent="0.25">
      <c r="A96" s="23" t="s">
        <v>398</v>
      </c>
      <c r="B96" s="88">
        <v>8.4</v>
      </c>
      <c r="E96" s="99">
        <f t="shared" si="6"/>
        <v>8.4</v>
      </c>
      <c r="F96" s="99">
        <f t="shared" si="7"/>
        <v>0</v>
      </c>
      <c r="G96" s="88">
        <v>6.6</v>
      </c>
      <c r="H96" s="74"/>
      <c r="K96" s="100">
        <f t="shared" si="8"/>
        <v>6.6</v>
      </c>
      <c r="L96" s="100">
        <f t="shared" si="9"/>
        <v>0</v>
      </c>
      <c r="M96" s="88">
        <v>8.4</v>
      </c>
      <c r="R96" s="99">
        <f t="shared" si="10"/>
        <v>8.4</v>
      </c>
      <c r="S96" s="99">
        <f t="shared" si="11"/>
        <v>0</v>
      </c>
    </row>
    <row r="97" spans="1:19" x14ac:dyDescent="0.25">
      <c r="A97" s="23" t="s">
        <v>399</v>
      </c>
      <c r="B97" s="88">
        <v>20.399999999999999</v>
      </c>
      <c r="E97" s="99">
        <f t="shared" si="6"/>
        <v>20.399999999999999</v>
      </c>
      <c r="F97" s="99">
        <f t="shared" si="7"/>
        <v>0</v>
      </c>
      <c r="G97" s="88">
        <v>14</v>
      </c>
      <c r="H97" s="74"/>
      <c r="K97" s="100">
        <f t="shared" si="8"/>
        <v>14</v>
      </c>
      <c r="L97" s="100">
        <f t="shared" si="9"/>
        <v>0</v>
      </c>
      <c r="M97" s="88">
        <v>6.2</v>
      </c>
      <c r="R97" s="99">
        <f t="shared" si="10"/>
        <v>6.2</v>
      </c>
      <c r="S97" s="99">
        <f t="shared" si="11"/>
        <v>0</v>
      </c>
    </row>
    <row r="98" spans="1:19" x14ac:dyDescent="0.25">
      <c r="A98" s="23" t="s">
        <v>400</v>
      </c>
      <c r="B98" s="88">
        <v>5.2</v>
      </c>
      <c r="E98" s="99">
        <f t="shared" si="6"/>
        <v>5.2</v>
      </c>
      <c r="F98" s="99">
        <f t="shared" si="7"/>
        <v>0</v>
      </c>
      <c r="G98" s="88">
        <v>12.2</v>
      </c>
      <c r="H98" s="74"/>
      <c r="K98" s="100">
        <f t="shared" si="8"/>
        <v>12.2</v>
      </c>
      <c r="L98" s="100">
        <f t="shared" si="9"/>
        <v>0</v>
      </c>
      <c r="M98" s="88">
        <v>5.3</v>
      </c>
      <c r="N98">
        <v>20.9</v>
      </c>
      <c r="R98" s="99">
        <f t="shared" si="10"/>
        <v>13.1</v>
      </c>
      <c r="S98" s="99">
        <f t="shared" si="11"/>
        <v>7.799999999999998</v>
      </c>
    </row>
    <row r="99" spans="1:19" x14ac:dyDescent="0.25">
      <c r="A99" s="23" t="s">
        <v>401</v>
      </c>
      <c r="B99" s="88">
        <v>4.7</v>
      </c>
      <c r="E99" s="99">
        <f t="shared" si="6"/>
        <v>4.7</v>
      </c>
      <c r="F99" s="99">
        <f t="shared" si="7"/>
        <v>0</v>
      </c>
      <c r="G99" s="88">
        <v>12.6</v>
      </c>
      <c r="H99" s="74"/>
      <c r="K99" s="100">
        <f t="shared" si="8"/>
        <v>12.6</v>
      </c>
      <c r="L99" s="100">
        <f t="shared" si="9"/>
        <v>0</v>
      </c>
      <c r="M99" s="88">
        <v>5.4</v>
      </c>
      <c r="R99" s="99">
        <f t="shared" si="10"/>
        <v>5.4</v>
      </c>
      <c r="S99" s="99">
        <f t="shared" si="11"/>
        <v>0</v>
      </c>
    </row>
    <row r="100" spans="1:19" x14ac:dyDescent="0.25">
      <c r="A100" s="23" t="s">
        <v>402</v>
      </c>
      <c r="B100" s="88">
        <v>4.5</v>
      </c>
      <c r="E100" s="99">
        <f t="shared" si="6"/>
        <v>4.5</v>
      </c>
      <c r="F100" s="99">
        <f t="shared" si="7"/>
        <v>0</v>
      </c>
      <c r="G100" s="88">
        <v>16.3</v>
      </c>
      <c r="H100" s="74"/>
      <c r="K100" s="100">
        <f t="shared" si="8"/>
        <v>16.3</v>
      </c>
      <c r="L100" s="100">
        <f t="shared" si="9"/>
        <v>0</v>
      </c>
      <c r="M100" s="88">
        <v>3.4</v>
      </c>
      <c r="R100" s="99">
        <f t="shared" si="10"/>
        <v>3.4</v>
      </c>
      <c r="S100" s="99">
        <f t="shared" si="11"/>
        <v>0</v>
      </c>
    </row>
    <row r="101" spans="1:19" x14ac:dyDescent="0.25">
      <c r="A101" s="23" t="s">
        <v>403</v>
      </c>
      <c r="B101" s="88">
        <v>3.6</v>
      </c>
      <c r="E101" s="99">
        <f t="shared" si="6"/>
        <v>3.6</v>
      </c>
      <c r="F101" s="99">
        <f t="shared" si="7"/>
        <v>0</v>
      </c>
      <c r="G101" s="88">
        <v>10.199999999999999</v>
      </c>
      <c r="H101" s="74"/>
      <c r="K101" s="100">
        <f t="shared" si="8"/>
        <v>10.199999999999999</v>
      </c>
      <c r="L101" s="100">
        <f t="shared" si="9"/>
        <v>0</v>
      </c>
      <c r="M101" s="88">
        <v>5.3</v>
      </c>
      <c r="R101" s="99">
        <f t="shared" si="10"/>
        <v>5.3</v>
      </c>
      <c r="S101" s="99">
        <f t="shared" si="11"/>
        <v>0</v>
      </c>
    </row>
    <row r="102" spans="1:19" x14ac:dyDescent="0.25">
      <c r="A102" s="23" t="s">
        <v>404</v>
      </c>
      <c r="B102" s="88">
        <v>6.1</v>
      </c>
      <c r="E102" s="99">
        <f t="shared" si="6"/>
        <v>6.1</v>
      </c>
      <c r="F102" s="99">
        <f t="shared" si="7"/>
        <v>0</v>
      </c>
      <c r="G102" s="88">
        <v>16.399999999999999</v>
      </c>
      <c r="H102" s="74">
        <v>17.899999999999999</v>
      </c>
      <c r="K102" s="100">
        <f t="shared" si="8"/>
        <v>17.149999999999999</v>
      </c>
      <c r="L102" s="100">
        <f t="shared" si="9"/>
        <v>0.75</v>
      </c>
      <c r="M102" s="88">
        <v>6.3</v>
      </c>
      <c r="R102" s="99">
        <f t="shared" si="10"/>
        <v>6.3</v>
      </c>
      <c r="S102" s="99">
        <f t="shared" si="11"/>
        <v>0</v>
      </c>
    </row>
    <row r="103" spans="1:19" x14ac:dyDescent="0.25">
      <c r="A103" s="23" t="s">
        <v>405</v>
      </c>
      <c r="B103" s="88">
        <v>7.9</v>
      </c>
      <c r="C103">
        <v>23.3</v>
      </c>
      <c r="E103" s="99">
        <f t="shared" si="6"/>
        <v>15.600000000000001</v>
      </c>
      <c r="F103" s="99">
        <f t="shared" si="7"/>
        <v>7.6999999999999957</v>
      </c>
      <c r="G103" s="88">
        <v>17.3</v>
      </c>
      <c r="H103" s="74"/>
      <c r="K103" s="100">
        <f t="shared" si="8"/>
        <v>17.3</v>
      </c>
      <c r="L103" s="100">
        <f t="shared" si="9"/>
        <v>0</v>
      </c>
      <c r="M103" s="88">
        <v>5.3</v>
      </c>
      <c r="R103" s="99">
        <f t="shared" si="10"/>
        <v>5.3</v>
      </c>
      <c r="S103" s="99">
        <f t="shared" si="11"/>
        <v>0</v>
      </c>
    </row>
    <row r="104" spans="1:19" x14ac:dyDescent="0.25">
      <c r="A104" s="23" t="s">
        <v>406</v>
      </c>
      <c r="B104" s="88">
        <v>12.3</v>
      </c>
      <c r="E104" s="99">
        <f t="shared" si="6"/>
        <v>12.3</v>
      </c>
      <c r="F104" s="99">
        <f t="shared" si="7"/>
        <v>0</v>
      </c>
      <c r="G104" s="88">
        <v>9.6</v>
      </c>
      <c r="H104" s="74"/>
      <c r="K104" s="100">
        <f t="shared" si="8"/>
        <v>9.6</v>
      </c>
      <c r="L104" s="100">
        <f t="shared" si="9"/>
        <v>0</v>
      </c>
      <c r="M104" s="88">
        <v>8.1</v>
      </c>
      <c r="R104" s="99">
        <f t="shared" si="10"/>
        <v>8.1</v>
      </c>
      <c r="S104" s="99">
        <f t="shared" si="11"/>
        <v>0</v>
      </c>
    </row>
    <row r="105" spans="1:19" x14ac:dyDescent="0.25">
      <c r="A105" s="23" t="s">
        <v>407</v>
      </c>
      <c r="B105" s="88">
        <v>8.1999999999999993</v>
      </c>
      <c r="E105" s="99">
        <f t="shared" si="6"/>
        <v>8.1999999999999993</v>
      </c>
      <c r="F105" s="99">
        <f t="shared" si="7"/>
        <v>0</v>
      </c>
      <c r="G105" s="88">
        <v>16.899999999999999</v>
      </c>
      <c r="H105" s="74"/>
      <c r="K105" s="100">
        <f t="shared" si="8"/>
        <v>16.899999999999999</v>
      </c>
      <c r="L105" s="100">
        <f t="shared" si="9"/>
        <v>0</v>
      </c>
      <c r="M105" s="88">
        <v>6.9</v>
      </c>
      <c r="N105">
        <v>23.2</v>
      </c>
      <c r="R105" s="99">
        <f t="shared" si="10"/>
        <v>15.05</v>
      </c>
      <c r="S105" s="99">
        <f t="shared" si="11"/>
        <v>8.1499999999999986</v>
      </c>
    </row>
    <row r="106" spans="1:19" x14ac:dyDescent="0.25">
      <c r="A106" s="23" t="s">
        <v>408</v>
      </c>
      <c r="B106" s="88">
        <v>13.2</v>
      </c>
      <c r="C106">
        <v>18.7</v>
      </c>
      <c r="E106" s="99">
        <f t="shared" si="6"/>
        <v>15.95</v>
      </c>
      <c r="F106" s="99">
        <f t="shared" si="7"/>
        <v>2.75</v>
      </c>
      <c r="G106" s="88">
        <v>12.1</v>
      </c>
      <c r="H106" s="74"/>
      <c r="K106" s="100">
        <f t="shared" si="8"/>
        <v>12.1</v>
      </c>
      <c r="L106" s="100">
        <f t="shared" si="9"/>
        <v>0</v>
      </c>
      <c r="M106" s="88">
        <v>5.7</v>
      </c>
      <c r="N106">
        <v>21.7</v>
      </c>
      <c r="R106" s="99">
        <f t="shared" si="10"/>
        <v>13.7</v>
      </c>
      <c r="S106" s="99">
        <f t="shared" si="11"/>
        <v>8.0000000000000018</v>
      </c>
    </row>
    <row r="107" spans="1:19" x14ac:dyDescent="0.25">
      <c r="A107" s="23" t="s">
        <v>409</v>
      </c>
      <c r="B107" s="88">
        <v>13.8</v>
      </c>
      <c r="E107" s="99">
        <f t="shared" si="6"/>
        <v>13.8</v>
      </c>
      <c r="F107" s="99">
        <f t="shared" si="7"/>
        <v>0</v>
      </c>
      <c r="G107" s="88">
        <v>16.600000000000001</v>
      </c>
      <c r="H107" s="74"/>
      <c r="K107" s="100">
        <f t="shared" si="8"/>
        <v>16.600000000000001</v>
      </c>
      <c r="L107" s="100">
        <f t="shared" si="9"/>
        <v>0</v>
      </c>
      <c r="M107" s="88">
        <v>6.2</v>
      </c>
      <c r="R107" s="99">
        <f t="shared" si="10"/>
        <v>6.2</v>
      </c>
      <c r="S107" s="99">
        <f t="shared" si="11"/>
        <v>0</v>
      </c>
    </row>
    <row r="108" spans="1:19" x14ac:dyDescent="0.25">
      <c r="A108" s="23" t="s">
        <v>410</v>
      </c>
      <c r="B108" s="88">
        <v>5.7</v>
      </c>
      <c r="E108" s="99">
        <f t="shared" si="6"/>
        <v>5.7</v>
      </c>
      <c r="F108" s="99">
        <f t="shared" si="7"/>
        <v>0</v>
      </c>
      <c r="G108" s="88">
        <v>12.6</v>
      </c>
      <c r="H108" s="74"/>
      <c r="K108" s="100">
        <f t="shared" si="8"/>
        <v>12.6</v>
      </c>
      <c r="L108" s="100">
        <f t="shared" si="9"/>
        <v>0</v>
      </c>
      <c r="M108" s="88">
        <v>6.7</v>
      </c>
      <c r="R108" s="99">
        <f t="shared" si="10"/>
        <v>6.7</v>
      </c>
      <c r="S108" s="99">
        <f t="shared" si="11"/>
        <v>0</v>
      </c>
    </row>
    <row r="109" spans="1:19" x14ac:dyDescent="0.25">
      <c r="A109" s="23" t="s">
        <v>411</v>
      </c>
      <c r="B109" s="88">
        <v>11.6</v>
      </c>
      <c r="E109" s="99">
        <f t="shared" si="6"/>
        <v>11.6</v>
      </c>
      <c r="F109" s="99">
        <f t="shared" si="7"/>
        <v>0</v>
      </c>
      <c r="G109" s="88">
        <v>16.7</v>
      </c>
      <c r="H109" s="74"/>
      <c r="K109" s="100">
        <f t="shared" si="8"/>
        <v>16.7</v>
      </c>
      <c r="L109" s="100">
        <f t="shared" si="9"/>
        <v>0</v>
      </c>
      <c r="M109" s="88">
        <v>3.7</v>
      </c>
      <c r="R109" s="99">
        <f t="shared" si="10"/>
        <v>3.7</v>
      </c>
      <c r="S109" s="99">
        <f t="shared" si="11"/>
        <v>0</v>
      </c>
    </row>
    <row r="110" spans="1:19" x14ac:dyDescent="0.25">
      <c r="A110" s="23" t="s">
        <v>412</v>
      </c>
      <c r="B110" s="88">
        <v>11.6</v>
      </c>
      <c r="E110" s="99">
        <f t="shared" si="6"/>
        <v>11.6</v>
      </c>
      <c r="F110" s="99">
        <f t="shared" si="7"/>
        <v>0</v>
      </c>
      <c r="G110" s="88">
        <v>15.5</v>
      </c>
      <c r="H110" s="74"/>
      <c r="K110" s="100">
        <f t="shared" si="8"/>
        <v>15.5</v>
      </c>
      <c r="L110" s="100">
        <f t="shared" si="9"/>
        <v>0</v>
      </c>
      <c r="M110" s="88">
        <v>6.5</v>
      </c>
      <c r="N110">
        <v>5.0999999999999996</v>
      </c>
      <c r="R110" s="99">
        <f t="shared" si="10"/>
        <v>5.8</v>
      </c>
      <c r="S110" s="99">
        <f t="shared" si="11"/>
        <v>0.69999999999999629</v>
      </c>
    </row>
    <row r="111" spans="1:19" x14ac:dyDescent="0.25">
      <c r="A111" s="23" t="s">
        <v>413</v>
      </c>
      <c r="B111" s="88">
        <v>13.5</v>
      </c>
      <c r="E111" s="99">
        <f t="shared" si="6"/>
        <v>13.5</v>
      </c>
      <c r="F111" s="99">
        <f t="shared" si="7"/>
        <v>0</v>
      </c>
      <c r="G111" s="88">
        <v>15.8</v>
      </c>
      <c r="H111" s="74"/>
      <c r="K111" s="100">
        <f t="shared" si="8"/>
        <v>15.8</v>
      </c>
      <c r="L111" s="100">
        <f t="shared" si="9"/>
        <v>0</v>
      </c>
      <c r="M111" s="88">
        <v>5.6</v>
      </c>
      <c r="N111">
        <v>5.9</v>
      </c>
      <c r="R111" s="99">
        <f t="shared" si="10"/>
        <v>5.75</v>
      </c>
      <c r="S111" s="99">
        <f t="shared" si="11"/>
        <v>0.15000000000000036</v>
      </c>
    </row>
    <row r="112" spans="1:19" x14ac:dyDescent="0.25">
      <c r="A112" s="23" t="s">
        <v>414</v>
      </c>
      <c r="B112" s="88">
        <v>8.6</v>
      </c>
      <c r="C112">
        <v>12.9</v>
      </c>
      <c r="E112" s="99">
        <f t="shared" si="6"/>
        <v>10.75</v>
      </c>
      <c r="F112" s="99">
        <f t="shared" si="7"/>
        <v>2.1500000000000004</v>
      </c>
      <c r="G112" s="88">
        <v>11.9</v>
      </c>
      <c r="H112" s="74">
        <v>16</v>
      </c>
      <c r="I112" s="11">
        <v>19.399999999999999</v>
      </c>
      <c r="K112" s="100">
        <f t="shared" si="8"/>
        <v>15.766666666666666</v>
      </c>
      <c r="L112" s="100">
        <f t="shared" si="9"/>
        <v>3.0663043264200409</v>
      </c>
      <c r="M112" s="88">
        <v>14.2</v>
      </c>
      <c r="N112" s="11">
        <v>2.9</v>
      </c>
      <c r="R112" s="99">
        <f t="shared" si="10"/>
        <v>8.5499999999999989</v>
      </c>
      <c r="S112" s="99">
        <f t="shared" si="11"/>
        <v>5.6500000000000012</v>
      </c>
    </row>
    <row r="113" spans="1:19" x14ac:dyDescent="0.25">
      <c r="A113" s="23" t="s">
        <v>415</v>
      </c>
      <c r="B113" s="88">
        <v>13.1</v>
      </c>
      <c r="E113" s="99">
        <f t="shared" si="6"/>
        <v>13.1</v>
      </c>
      <c r="F113" s="99">
        <f t="shared" si="7"/>
        <v>0</v>
      </c>
      <c r="G113" s="88">
        <v>14.2</v>
      </c>
      <c r="H113" s="74">
        <v>21.3</v>
      </c>
      <c r="K113" s="100">
        <f t="shared" si="8"/>
        <v>17.75</v>
      </c>
      <c r="L113" s="100">
        <f t="shared" si="9"/>
        <v>3.5500000000000029</v>
      </c>
      <c r="M113" s="88">
        <v>7.1</v>
      </c>
      <c r="N113" s="11">
        <v>4.2</v>
      </c>
      <c r="R113" s="99">
        <f t="shared" si="10"/>
        <v>5.65</v>
      </c>
      <c r="S113" s="99">
        <f t="shared" si="11"/>
        <v>1.4499999999999984</v>
      </c>
    </row>
    <row r="114" spans="1:19" x14ac:dyDescent="0.25">
      <c r="A114" s="23" t="s">
        <v>416</v>
      </c>
      <c r="B114" s="88">
        <v>16.2</v>
      </c>
      <c r="E114" s="99">
        <f t="shared" si="6"/>
        <v>16.2</v>
      </c>
      <c r="F114" s="99">
        <f t="shared" si="7"/>
        <v>0</v>
      </c>
      <c r="G114" s="88">
        <v>11.8</v>
      </c>
      <c r="H114" s="74">
        <v>23.3</v>
      </c>
      <c r="K114" s="100">
        <f t="shared" si="8"/>
        <v>17.55</v>
      </c>
      <c r="L114" s="100">
        <f t="shared" si="9"/>
        <v>5.75</v>
      </c>
      <c r="M114" s="88">
        <v>11.3</v>
      </c>
      <c r="R114" s="99">
        <f t="shared" si="10"/>
        <v>11.3</v>
      </c>
      <c r="S114" s="99">
        <f t="shared" si="11"/>
        <v>0</v>
      </c>
    </row>
    <row r="115" spans="1:19" x14ac:dyDescent="0.25">
      <c r="A115" s="23" t="s">
        <v>417</v>
      </c>
      <c r="B115" s="88">
        <v>14</v>
      </c>
      <c r="C115">
        <v>26.3</v>
      </c>
      <c r="E115" s="99">
        <f t="shared" si="6"/>
        <v>20.149999999999999</v>
      </c>
      <c r="F115" s="99">
        <f t="shared" si="7"/>
        <v>6.1500000000000083</v>
      </c>
      <c r="G115" s="88">
        <v>17.399999999999999</v>
      </c>
      <c r="H115" s="74"/>
      <c r="K115" s="100">
        <f t="shared" si="8"/>
        <v>17.399999999999999</v>
      </c>
      <c r="L115" s="100">
        <f t="shared" si="9"/>
        <v>0</v>
      </c>
      <c r="M115" s="88">
        <v>14.2</v>
      </c>
      <c r="N115">
        <v>4.5999999999999996</v>
      </c>
      <c r="R115" s="99">
        <f t="shared" si="10"/>
        <v>9.3999999999999986</v>
      </c>
      <c r="S115" s="99">
        <f t="shared" si="11"/>
        <v>4.8000000000000025</v>
      </c>
    </row>
    <row r="116" spans="1:19" x14ac:dyDescent="0.25">
      <c r="A116" s="23" t="s">
        <v>418</v>
      </c>
      <c r="B116" s="88">
        <v>12.6</v>
      </c>
      <c r="E116" s="99">
        <f t="shared" si="6"/>
        <v>12.6</v>
      </c>
      <c r="F116" s="99">
        <f t="shared" si="7"/>
        <v>0</v>
      </c>
      <c r="G116" s="88">
        <v>27.5</v>
      </c>
      <c r="H116" s="74"/>
      <c r="K116" s="100">
        <f t="shared" si="8"/>
        <v>27.5</v>
      </c>
      <c r="L116" s="100">
        <f t="shared" si="9"/>
        <v>0</v>
      </c>
      <c r="M116" s="88"/>
      <c r="N116">
        <v>4.4000000000000004</v>
      </c>
      <c r="R116" s="99">
        <f t="shared" si="10"/>
        <v>4.4000000000000004</v>
      </c>
      <c r="S116" s="99">
        <f t="shared" si="11"/>
        <v>0</v>
      </c>
    </row>
    <row r="117" spans="1:19" x14ac:dyDescent="0.25">
      <c r="A117" s="23" t="s">
        <v>419</v>
      </c>
      <c r="B117" s="88">
        <v>13.5</v>
      </c>
      <c r="E117" s="99">
        <f t="shared" si="6"/>
        <v>13.5</v>
      </c>
      <c r="F117" s="99">
        <f t="shared" si="7"/>
        <v>0</v>
      </c>
      <c r="G117" s="88">
        <v>28.9</v>
      </c>
      <c r="H117" s="74"/>
      <c r="K117" s="100">
        <f t="shared" si="8"/>
        <v>28.9</v>
      </c>
      <c r="L117" s="100">
        <f t="shared" si="9"/>
        <v>0</v>
      </c>
      <c r="M117" s="88">
        <v>16.3</v>
      </c>
      <c r="R117" s="99">
        <f t="shared" si="10"/>
        <v>16.3</v>
      </c>
      <c r="S117" s="99">
        <f t="shared" si="11"/>
        <v>0</v>
      </c>
    </row>
    <row r="118" spans="1:19" x14ac:dyDescent="0.25">
      <c r="A118" s="23" t="s">
        <v>420</v>
      </c>
      <c r="B118" s="88">
        <v>11</v>
      </c>
      <c r="E118" s="99">
        <f t="shared" si="6"/>
        <v>11</v>
      </c>
      <c r="F118" s="99">
        <f t="shared" si="7"/>
        <v>0</v>
      </c>
      <c r="G118" s="88">
        <v>13.6</v>
      </c>
      <c r="H118" s="74">
        <v>14.3</v>
      </c>
      <c r="K118" s="100">
        <f t="shared" si="8"/>
        <v>13.95</v>
      </c>
      <c r="L118" s="100">
        <f t="shared" si="9"/>
        <v>0.35000000000000053</v>
      </c>
      <c r="M118" s="88">
        <v>7.2</v>
      </c>
      <c r="R118" s="99">
        <f t="shared" si="10"/>
        <v>7.2</v>
      </c>
      <c r="S118" s="99">
        <f t="shared" si="11"/>
        <v>0</v>
      </c>
    </row>
    <row r="119" spans="1:19" x14ac:dyDescent="0.25">
      <c r="A119" s="23" t="s">
        <v>421</v>
      </c>
      <c r="B119" s="88">
        <v>13.7</v>
      </c>
      <c r="C119">
        <v>16.5</v>
      </c>
      <c r="E119" s="99">
        <f t="shared" si="6"/>
        <v>15.1</v>
      </c>
      <c r="F119" s="99">
        <f t="shared" si="7"/>
        <v>1.4000000000000004</v>
      </c>
      <c r="G119" s="88">
        <v>12.4</v>
      </c>
      <c r="H119" s="74">
        <v>22</v>
      </c>
      <c r="K119" s="100">
        <f t="shared" si="8"/>
        <v>17.2</v>
      </c>
      <c r="L119" s="100">
        <f t="shared" si="9"/>
        <v>4.8000000000000025</v>
      </c>
      <c r="M119" s="88">
        <v>12</v>
      </c>
      <c r="R119" s="99">
        <f t="shared" si="10"/>
        <v>12</v>
      </c>
      <c r="S119" s="99">
        <f t="shared" si="11"/>
        <v>0</v>
      </c>
    </row>
    <row r="120" spans="1:19" x14ac:dyDescent="0.25">
      <c r="A120" s="23" t="s">
        <v>422</v>
      </c>
      <c r="B120" s="88">
        <v>18.399999999999999</v>
      </c>
      <c r="E120" s="99">
        <f t="shared" si="6"/>
        <v>18.399999999999999</v>
      </c>
      <c r="F120" s="99">
        <f t="shared" si="7"/>
        <v>0</v>
      </c>
      <c r="G120" s="88">
        <v>23.5</v>
      </c>
      <c r="H120" s="74">
        <v>30.3</v>
      </c>
      <c r="K120" s="100">
        <f t="shared" si="8"/>
        <v>26.9</v>
      </c>
      <c r="L120" s="100">
        <f t="shared" si="9"/>
        <v>3.4000000000000252</v>
      </c>
      <c r="M120" s="88">
        <v>13.3</v>
      </c>
      <c r="R120" s="99">
        <f t="shared" si="10"/>
        <v>13.3</v>
      </c>
      <c r="S120" s="99">
        <f t="shared" si="11"/>
        <v>0</v>
      </c>
    </row>
    <row r="121" spans="1:19" x14ac:dyDescent="0.25">
      <c r="A121" s="23" t="s">
        <v>423</v>
      </c>
      <c r="B121" s="88">
        <v>9.1999999999999993</v>
      </c>
      <c r="E121" s="99">
        <f t="shared" si="6"/>
        <v>9.1999999999999993</v>
      </c>
      <c r="F121" s="99">
        <f t="shared" si="7"/>
        <v>0</v>
      </c>
      <c r="G121" s="88">
        <v>17.2</v>
      </c>
      <c r="H121" s="74"/>
      <c r="K121" s="100">
        <f t="shared" si="8"/>
        <v>17.2</v>
      </c>
      <c r="L121" s="100">
        <f t="shared" si="9"/>
        <v>0</v>
      </c>
      <c r="M121" s="88">
        <v>11.7</v>
      </c>
      <c r="R121" s="99">
        <f t="shared" si="10"/>
        <v>11.7</v>
      </c>
      <c r="S121" s="99">
        <f t="shared" si="11"/>
        <v>0</v>
      </c>
    </row>
    <row r="122" spans="1:19" x14ac:dyDescent="0.25">
      <c r="A122" s="23" t="s">
        <v>424</v>
      </c>
      <c r="B122" s="88">
        <v>10.1</v>
      </c>
      <c r="E122" s="99">
        <f t="shared" si="6"/>
        <v>10.1</v>
      </c>
      <c r="F122" s="99">
        <f t="shared" si="7"/>
        <v>0</v>
      </c>
      <c r="G122" s="88">
        <v>27.3</v>
      </c>
      <c r="H122" s="74"/>
      <c r="K122" s="100">
        <f t="shared" si="8"/>
        <v>27.3</v>
      </c>
      <c r="L122" s="100">
        <f t="shared" si="9"/>
        <v>0</v>
      </c>
      <c r="M122" s="88">
        <v>12.9</v>
      </c>
      <c r="R122" s="99">
        <f t="shared" si="10"/>
        <v>12.9</v>
      </c>
      <c r="S122" s="99">
        <f t="shared" si="11"/>
        <v>0</v>
      </c>
    </row>
    <row r="123" spans="1:19" x14ac:dyDescent="0.25">
      <c r="A123" s="23" t="s">
        <v>425</v>
      </c>
      <c r="B123" s="88">
        <v>15.1</v>
      </c>
      <c r="E123" s="99">
        <f t="shared" si="6"/>
        <v>15.1</v>
      </c>
      <c r="F123" s="99">
        <f t="shared" si="7"/>
        <v>0</v>
      </c>
      <c r="G123" s="88">
        <v>27.6</v>
      </c>
      <c r="H123" s="74"/>
      <c r="K123" s="100">
        <f t="shared" si="8"/>
        <v>27.6</v>
      </c>
      <c r="L123" s="100">
        <f t="shared" si="9"/>
        <v>0</v>
      </c>
      <c r="M123" s="88">
        <v>11.2</v>
      </c>
      <c r="R123" s="99">
        <f t="shared" si="10"/>
        <v>11.2</v>
      </c>
      <c r="S123" s="99">
        <f t="shared" si="11"/>
        <v>0</v>
      </c>
    </row>
    <row r="124" spans="1:19" x14ac:dyDescent="0.25">
      <c r="A124" s="23" t="s">
        <v>426</v>
      </c>
      <c r="B124" s="88">
        <v>13.4</v>
      </c>
      <c r="E124" s="99">
        <f t="shared" si="6"/>
        <v>13.4</v>
      </c>
      <c r="F124" s="99">
        <f t="shared" si="7"/>
        <v>0</v>
      </c>
      <c r="G124" s="88">
        <v>12.4</v>
      </c>
      <c r="H124" s="74"/>
      <c r="K124" s="100">
        <f t="shared" si="8"/>
        <v>12.4</v>
      </c>
      <c r="L124" s="100">
        <f t="shared" si="9"/>
        <v>0</v>
      </c>
      <c r="M124" s="88">
        <v>2</v>
      </c>
      <c r="R124" s="99">
        <f t="shared" si="10"/>
        <v>2</v>
      </c>
      <c r="S124" s="99">
        <f t="shared" si="11"/>
        <v>0</v>
      </c>
    </row>
    <row r="125" spans="1:19" x14ac:dyDescent="0.25">
      <c r="A125" s="23" t="s">
        <v>427</v>
      </c>
      <c r="B125" s="88">
        <v>9.1999999999999993</v>
      </c>
      <c r="E125" s="99">
        <f t="shared" si="6"/>
        <v>9.1999999999999993</v>
      </c>
      <c r="F125" s="99">
        <f t="shared" si="7"/>
        <v>0</v>
      </c>
      <c r="G125" s="88">
        <v>7.4</v>
      </c>
      <c r="H125" s="74"/>
      <c r="K125" s="100">
        <f t="shared" si="8"/>
        <v>7.4</v>
      </c>
      <c r="L125" s="100">
        <f t="shared" si="9"/>
        <v>0</v>
      </c>
      <c r="M125" s="88">
        <v>7.2</v>
      </c>
      <c r="R125" s="99">
        <f t="shared" si="10"/>
        <v>7.2</v>
      </c>
      <c r="S125" s="99">
        <f t="shared" si="11"/>
        <v>0</v>
      </c>
    </row>
    <row r="126" spans="1:19" x14ac:dyDescent="0.25">
      <c r="B126" s="88"/>
      <c r="G126" s="88"/>
      <c r="H126" s="74"/>
      <c r="M126" s="88"/>
    </row>
    <row r="127" spans="1:19" x14ac:dyDescent="0.25">
      <c r="A127" s="5" t="s">
        <v>1166</v>
      </c>
      <c r="B127" s="88">
        <v>13.1</v>
      </c>
      <c r="E127" s="99">
        <f t="shared" si="6"/>
        <v>13.1</v>
      </c>
      <c r="F127" s="99">
        <f t="shared" si="7"/>
        <v>0</v>
      </c>
      <c r="G127" s="88">
        <v>17.3</v>
      </c>
      <c r="H127" s="74"/>
      <c r="K127" s="100">
        <f t="shared" si="8"/>
        <v>17.3</v>
      </c>
      <c r="L127" s="100">
        <f t="shared" si="9"/>
        <v>0</v>
      </c>
      <c r="M127" s="88">
        <v>6.8</v>
      </c>
      <c r="R127" s="99">
        <f t="shared" si="10"/>
        <v>6.8</v>
      </c>
      <c r="S127" s="99">
        <f t="shared" si="11"/>
        <v>0</v>
      </c>
    </row>
    <row r="128" spans="1:19" x14ac:dyDescent="0.25">
      <c r="A128" s="5" t="s">
        <v>1167</v>
      </c>
      <c r="B128" s="88">
        <v>9.8000000000000007</v>
      </c>
      <c r="E128" s="99">
        <f t="shared" si="6"/>
        <v>9.8000000000000007</v>
      </c>
      <c r="F128" s="99">
        <f t="shared" si="7"/>
        <v>0</v>
      </c>
      <c r="G128" s="88">
        <v>8.5</v>
      </c>
      <c r="H128" s="74"/>
      <c r="K128" s="100">
        <f t="shared" si="8"/>
        <v>8.5</v>
      </c>
      <c r="L128" s="100">
        <f t="shared" si="9"/>
        <v>0</v>
      </c>
      <c r="M128" s="88">
        <v>7.5</v>
      </c>
      <c r="R128" s="99">
        <f t="shared" si="10"/>
        <v>7.5</v>
      </c>
      <c r="S128" s="99">
        <f t="shared" si="11"/>
        <v>0</v>
      </c>
    </row>
    <row r="129" spans="2:22" x14ac:dyDescent="0.25">
      <c r="B129" s="88"/>
      <c r="G129" s="77"/>
      <c r="H129" s="74"/>
      <c r="M129" s="88"/>
      <c r="U129" s="1" t="s">
        <v>1191</v>
      </c>
    </row>
    <row r="130" spans="2:22" x14ac:dyDescent="0.25">
      <c r="E130" s="99">
        <f>AVERAGEA(E5:E128)</f>
        <v>10.206190476190477</v>
      </c>
      <c r="F130" s="99">
        <f>_xlfn.STDEV.P(E5:E130)</f>
        <v>3.7912505868485042</v>
      </c>
      <c r="G130" s="77"/>
      <c r="H130" s="74"/>
      <c r="K130" s="100">
        <f>AVERAGEA(K5:K128)</f>
        <v>14.248253968253971</v>
      </c>
      <c r="L130" s="100">
        <f>_xlfn.STDEV.P(K5:K128)</f>
        <v>5.7768420749385605</v>
      </c>
      <c r="R130" s="99">
        <f>AVERAGEA(R5:R128)</f>
        <v>9.0796190476190457</v>
      </c>
      <c r="S130" s="99">
        <f>_xlfn.STDEV.P(R5:R128)</f>
        <v>3.5258466749860595</v>
      </c>
      <c r="U130" s="1">
        <f>AVERAGEA(E5:E128, K5:K128, R5:R128)</f>
        <v>11.178021164021168</v>
      </c>
      <c r="V130" s="1">
        <f>_xlfn.STDEV.P(E5:E128, K5:K128, R5:R128)</f>
        <v>5.0029340456184128</v>
      </c>
    </row>
    <row r="131" spans="2:22" x14ac:dyDescent="0.25">
      <c r="G131" s="77"/>
      <c r="H131" s="74"/>
    </row>
    <row r="132" spans="2:22" x14ac:dyDescent="0.25">
      <c r="G132" s="77"/>
      <c r="H132" s="74"/>
    </row>
    <row r="133" spans="2:22" x14ac:dyDescent="0.25">
      <c r="G133" s="77"/>
      <c r="H133" s="74"/>
    </row>
    <row r="134" spans="2:22" x14ac:dyDescent="0.25">
      <c r="G134" s="77"/>
      <c r="H134" s="74"/>
    </row>
    <row r="135" spans="2:22" x14ac:dyDescent="0.25">
      <c r="G135" s="77"/>
      <c r="H135" s="74"/>
    </row>
    <row r="136" spans="2:22" x14ac:dyDescent="0.25">
      <c r="G136" s="77"/>
      <c r="H136" s="74"/>
    </row>
    <row r="137" spans="2:22" x14ac:dyDescent="0.25">
      <c r="G137" s="77"/>
      <c r="H137" s="74"/>
    </row>
    <row r="138" spans="2:22" x14ac:dyDescent="0.25">
      <c r="G138" s="77"/>
      <c r="H138" s="74"/>
    </row>
    <row r="139" spans="2:22" x14ac:dyDescent="0.25">
      <c r="G139" s="77"/>
      <c r="H139" s="74"/>
    </row>
    <row r="140" spans="2:22" x14ac:dyDescent="0.25">
      <c r="G140" s="77"/>
      <c r="H140" s="74"/>
    </row>
    <row r="141" spans="2:22" x14ac:dyDescent="0.25">
      <c r="G141" s="77"/>
      <c r="H141" s="74"/>
    </row>
    <row r="142" spans="2:22" x14ac:dyDescent="0.25">
      <c r="G142" s="77"/>
      <c r="H142" s="74"/>
    </row>
    <row r="143" spans="2:22" x14ac:dyDescent="0.25">
      <c r="G143" s="77"/>
      <c r="H143" s="74"/>
    </row>
    <row r="144" spans="2:22" x14ac:dyDescent="0.25">
      <c r="G144" s="77"/>
      <c r="H144" s="74"/>
    </row>
    <row r="145" spans="7:8" x14ac:dyDescent="0.25">
      <c r="G145" s="77"/>
      <c r="H145" s="74"/>
    </row>
    <row r="146" spans="7:8" x14ac:dyDescent="0.25">
      <c r="G146" s="77"/>
      <c r="H146" s="74"/>
    </row>
    <row r="147" spans="7:8" x14ac:dyDescent="0.25">
      <c r="G147" s="77"/>
      <c r="H147" s="74"/>
    </row>
    <row r="148" spans="7:8" x14ac:dyDescent="0.25">
      <c r="G148" s="77"/>
      <c r="H148" s="74"/>
    </row>
    <row r="149" spans="7:8" x14ac:dyDescent="0.25">
      <c r="G149" s="77"/>
      <c r="H149" s="74"/>
    </row>
    <row r="150" spans="7:8" x14ac:dyDescent="0.25">
      <c r="G150" s="77"/>
      <c r="H150" s="74"/>
    </row>
    <row r="151" spans="7:8" x14ac:dyDescent="0.25">
      <c r="G151" s="77"/>
      <c r="H151" s="74"/>
    </row>
    <row r="152" spans="7:8" x14ac:dyDescent="0.25">
      <c r="G152" s="77"/>
      <c r="H152" s="74"/>
    </row>
    <row r="153" spans="7:8" x14ac:dyDescent="0.25">
      <c r="G153" s="77"/>
      <c r="H153" s="74"/>
    </row>
    <row r="154" spans="7:8" x14ac:dyDescent="0.25">
      <c r="G154" s="77"/>
      <c r="H154" s="74"/>
    </row>
    <row r="155" spans="7:8" x14ac:dyDescent="0.25">
      <c r="G155" s="77"/>
      <c r="H155" s="74"/>
    </row>
    <row r="156" spans="7:8" x14ac:dyDescent="0.25">
      <c r="G156" s="77"/>
      <c r="H156" s="74"/>
    </row>
    <row r="157" spans="7:8" x14ac:dyDescent="0.25">
      <c r="G157" s="77"/>
      <c r="H157" s="74"/>
    </row>
    <row r="158" spans="7:8" x14ac:dyDescent="0.25">
      <c r="G158" s="77"/>
      <c r="H158" s="74"/>
    </row>
    <row r="159" spans="7:8" x14ac:dyDescent="0.25">
      <c r="G159" s="77"/>
      <c r="H159" s="74"/>
    </row>
    <row r="160" spans="7:8" x14ac:dyDescent="0.25">
      <c r="G160" s="77"/>
      <c r="H160" s="74"/>
    </row>
    <row r="161" spans="7:8" x14ac:dyDescent="0.25">
      <c r="G161" s="77"/>
      <c r="H161" s="74"/>
    </row>
    <row r="162" spans="7:8" x14ac:dyDescent="0.25">
      <c r="G162" s="77"/>
      <c r="H162" s="74"/>
    </row>
    <row r="163" spans="7:8" x14ac:dyDescent="0.25">
      <c r="G163" s="77"/>
      <c r="H163" s="74"/>
    </row>
    <row r="164" spans="7:8" x14ac:dyDescent="0.25">
      <c r="G164" s="77"/>
      <c r="H164" s="74"/>
    </row>
    <row r="165" spans="7:8" x14ac:dyDescent="0.25">
      <c r="G165" s="77"/>
      <c r="H165" s="74"/>
    </row>
    <row r="166" spans="7:8" x14ac:dyDescent="0.25">
      <c r="G166" s="77"/>
      <c r="H166" s="74"/>
    </row>
    <row r="167" spans="7:8" x14ac:dyDescent="0.25">
      <c r="G167" s="77"/>
      <c r="H167" s="74"/>
    </row>
    <row r="168" spans="7:8" x14ac:dyDescent="0.25">
      <c r="G168" s="77"/>
      <c r="H168" s="74"/>
    </row>
    <row r="169" spans="7:8" x14ac:dyDescent="0.25">
      <c r="G169" s="77"/>
      <c r="H169" s="74"/>
    </row>
    <row r="170" spans="7:8" x14ac:dyDescent="0.25">
      <c r="G170" s="77"/>
      <c r="H170" s="74"/>
    </row>
    <row r="171" spans="7:8" x14ac:dyDescent="0.25">
      <c r="G171" s="77"/>
      <c r="H171" s="74"/>
    </row>
    <row r="172" spans="7:8" x14ac:dyDescent="0.25">
      <c r="G172" s="77"/>
      <c r="H172" s="74"/>
    </row>
    <row r="173" spans="7:8" x14ac:dyDescent="0.25">
      <c r="G173" s="77"/>
      <c r="H173" s="74"/>
    </row>
    <row r="174" spans="7:8" x14ac:dyDescent="0.25">
      <c r="G174" s="77"/>
      <c r="H174" s="74"/>
    </row>
    <row r="175" spans="7:8" x14ac:dyDescent="0.25">
      <c r="G175" s="77"/>
      <c r="H175" s="74"/>
    </row>
    <row r="176" spans="7:8" x14ac:dyDescent="0.25">
      <c r="G176" s="77"/>
      <c r="H176" s="74"/>
    </row>
    <row r="177" spans="7:8" x14ac:dyDescent="0.25">
      <c r="G177" s="77"/>
      <c r="H177" s="74"/>
    </row>
    <row r="178" spans="7:8" x14ac:dyDescent="0.25">
      <c r="G178" s="77"/>
      <c r="H178" s="74"/>
    </row>
    <row r="179" spans="7:8" x14ac:dyDescent="0.25">
      <c r="G179" s="77"/>
      <c r="H179" s="74"/>
    </row>
    <row r="180" spans="7:8" x14ac:dyDescent="0.25">
      <c r="G180" s="77"/>
      <c r="H180" s="74"/>
    </row>
    <row r="181" spans="7:8" x14ac:dyDescent="0.25">
      <c r="G181" s="77"/>
      <c r="H181" s="74"/>
    </row>
    <row r="182" spans="7:8" x14ac:dyDescent="0.25">
      <c r="G182" s="77"/>
      <c r="H182" s="74"/>
    </row>
    <row r="183" spans="7:8" x14ac:dyDescent="0.25">
      <c r="G183" s="77"/>
      <c r="H183" s="74"/>
    </row>
    <row r="184" spans="7:8" x14ac:dyDescent="0.25">
      <c r="G184" s="77"/>
      <c r="H184" s="74"/>
    </row>
    <row r="185" spans="7:8" x14ac:dyDescent="0.25">
      <c r="G185" s="77"/>
      <c r="H185" s="74"/>
    </row>
    <row r="186" spans="7:8" x14ac:dyDescent="0.25">
      <c r="G186" s="77"/>
      <c r="H186" s="74"/>
    </row>
    <row r="187" spans="7:8" x14ac:dyDescent="0.25">
      <c r="G187" s="77"/>
      <c r="H187" s="74"/>
    </row>
    <row r="188" spans="7:8" x14ac:dyDescent="0.25">
      <c r="G188" s="77"/>
      <c r="H188" s="74"/>
    </row>
    <row r="189" spans="7:8" x14ac:dyDescent="0.25">
      <c r="G189" s="77"/>
      <c r="H189" s="74"/>
    </row>
    <row r="190" spans="7:8" x14ac:dyDescent="0.25">
      <c r="G190" s="77"/>
      <c r="H190" s="74"/>
    </row>
    <row r="191" spans="7:8" x14ac:dyDescent="0.25">
      <c r="G191" s="77"/>
      <c r="H191" s="74"/>
    </row>
    <row r="192" spans="7:8" x14ac:dyDescent="0.25">
      <c r="G192" s="77"/>
      <c r="H192" s="74"/>
    </row>
    <row r="193" spans="7:8" x14ac:dyDescent="0.25">
      <c r="G193" s="77"/>
      <c r="H193" s="74"/>
    </row>
    <row r="194" spans="7:8" x14ac:dyDescent="0.25">
      <c r="G194" s="77"/>
      <c r="H194" s="74"/>
    </row>
    <row r="195" spans="7:8" x14ac:dyDescent="0.25">
      <c r="G195" s="77"/>
      <c r="H195" s="74"/>
    </row>
    <row r="196" spans="7:8" x14ac:dyDescent="0.25">
      <c r="G196" s="77"/>
      <c r="H196" s="74"/>
    </row>
    <row r="197" spans="7:8" x14ac:dyDescent="0.25">
      <c r="G197" s="77"/>
      <c r="H197" s="74"/>
    </row>
    <row r="198" spans="7:8" x14ac:dyDescent="0.25">
      <c r="G198" s="77"/>
      <c r="H198" s="74"/>
    </row>
    <row r="199" spans="7:8" x14ac:dyDescent="0.25">
      <c r="G199" s="77"/>
      <c r="H199" s="74"/>
    </row>
    <row r="200" spans="7:8" x14ac:dyDescent="0.25">
      <c r="G200" s="77"/>
      <c r="H200" s="74"/>
    </row>
    <row r="201" spans="7:8" x14ac:dyDescent="0.25">
      <c r="G201" s="77"/>
      <c r="H201" s="74"/>
    </row>
    <row r="202" spans="7:8" x14ac:dyDescent="0.25">
      <c r="G202" s="77"/>
      <c r="H202" s="74"/>
    </row>
    <row r="203" spans="7:8" x14ac:dyDescent="0.25">
      <c r="G203" s="77"/>
      <c r="H203" s="74"/>
    </row>
    <row r="204" spans="7:8" x14ac:dyDescent="0.25">
      <c r="G204" s="77"/>
      <c r="H204" s="74"/>
    </row>
    <row r="205" spans="7:8" x14ac:dyDescent="0.25">
      <c r="G205" s="77"/>
      <c r="H205" s="74"/>
    </row>
    <row r="206" spans="7:8" x14ac:dyDescent="0.25">
      <c r="G206" s="77"/>
      <c r="H206" s="74"/>
    </row>
    <row r="207" spans="7:8" x14ac:dyDescent="0.25">
      <c r="G207" s="77"/>
      <c r="H207" s="74"/>
    </row>
    <row r="208" spans="7:8" x14ac:dyDescent="0.25">
      <c r="G208" s="77"/>
      <c r="H208" s="74"/>
    </row>
    <row r="209" spans="7:8" x14ac:dyDescent="0.25">
      <c r="G209" s="77"/>
      <c r="H209" s="74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J21" sqref="J21"/>
    </sheetView>
  </sheetViews>
  <sheetFormatPr defaultRowHeight="15" x14ac:dyDescent="0.25"/>
  <sheetData>
    <row r="1" spans="1:6" x14ac:dyDescent="0.25">
      <c r="A1" s="88"/>
      <c r="B1" s="88"/>
      <c r="C1" s="88"/>
      <c r="D1" s="88"/>
      <c r="E1" s="88"/>
      <c r="F1" s="88"/>
    </row>
    <row r="2" spans="1:6" x14ac:dyDescent="0.25">
      <c r="A2" s="88"/>
      <c r="B2" s="88"/>
      <c r="C2" s="88"/>
      <c r="D2" s="88"/>
      <c r="E2" s="88"/>
      <c r="F2" s="88"/>
    </row>
    <row r="3" spans="1:6" x14ac:dyDescent="0.25">
      <c r="A3" s="77"/>
      <c r="B3" s="88"/>
      <c r="C3" s="66"/>
      <c r="D3" s="88"/>
      <c r="E3" s="75"/>
      <c r="F3" s="88"/>
    </row>
    <row r="4" spans="1:6" x14ac:dyDescent="0.25">
      <c r="A4" s="77"/>
      <c r="B4" s="88"/>
      <c r="C4" s="66"/>
      <c r="D4" s="88"/>
      <c r="E4" s="77"/>
      <c r="F4" s="88"/>
    </row>
    <row r="5" spans="1:6" x14ac:dyDescent="0.25">
      <c r="A5" s="77"/>
      <c r="B5" s="88"/>
      <c r="C5" s="66"/>
      <c r="D5" s="88"/>
      <c r="E5" s="77"/>
      <c r="F5" s="88"/>
    </row>
    <row r="6" spans="1:6" x14ac:dyDescent="0.25">
      <c r="A6" s="77"/>
      <c r="B6" s="88"/>
      <c r="C6" s="66"/>
      <c r="D6" s="88"/>
      <c r="E6" s="77"/>
      <c r="F6" s="88"/>
    </row>
    <row r="7" spans="1:6" x14ac:dyDescent="0.25">
      <c r="A7" s="77"/>
      <c r="B7" s="88"/>
      <c r="C7" s="66"/>
      <c r="D7" s="88"/>
      <c r="E7" s="77"/>
      <c r="F7" s="88"/>
    </row>
    <row r="8" spans="1:6" x14ac:dyDescent="0.25">
      <c r="A8" s="77"/>
      <c r="B8" s="88"/>
      <c r="C8" s="66"/>
      <c r="D8" s="88"/>
      <c r="E8" s="77"/>
      <c r="F8" s="88"/>
    </row>
    <row r="9" spans="1:6" x14ac:dyDescent="0.25">
      <c r="A9" s="77"/>
      <c r="B9" s="88"/>
      <c r="C9" s="66"/>
      <c r="D9" s="88"/>
      <c r="E9" s="77"/>
      <c r="F9" s="88"/>
    </row>
    <row r="10" spans="1:6" x14ac:dyDescent="0.25">
      <c r="A10" s="77"/>
      <c r="B10" s="88"/>
      <c r="C10" s="66"/>
      <c r="D10" s="88"/>
      <c r="E10" s="77"/>
      <c r="F10" s="88"/>
    </row>
    <row r="11" spans="1:6" x14ac:dyDescent="0.25">
      <c r="A11" s="77"/>
      <c r="B11" s="88"/>
      <c r="C11" s="66"/>
      <c r="D11" s="88"/>
      <c r="E11" s="77"/>
      <c r="F11" s="88"/>
    </row>
    <row r="12" spans="1:6" x14ac:dyDescent="0.25">
      <c r="A12" s="77"/>
      <c r="B12" s="88"/>
      <c r="C12" s="66"/>
      <c r="D12" s="88"/>
      <c r="E12" s="77"/>
      <c r="F12" s="88"/>
    </row>
    <row r="13" spans="1:6" x14ac:dyDescent="0.25">
      <c r="A13" s="77"/>
      <c r="B13" s="88"/>
      <c r="C13" s="66"/>
      <c r="D13" s="88"/>
      <c r="E13" s="77"/>
      <c r="F13" s="88"/>
    </row>
    <row r="14" spans="1:6" x14ac:dyDescent="0.25">
      <c r="A14" s="77"/>
      <c r="B14" s="88"/>
      <c r="C14" s="66"/>
      <c r="D14" s="88"/>
      <c r="E14" s="77"/>
      <c r="F14" s="88"/>
    </row>
    <row r="15" spans="1:6" x14ac:dyDescent="0.25">
      <c r="A15" s="77"/>
      <c r="B15" s="88"/>
      <c r="C15" s="66"/>
      <c r="D15" s="88"/>
      <c r="E15" s="77"/>
      <c r="F15" s="88"/>
    </row>
    <row r="16" spans="1:6" x14ac:dyDescent="0.25">
      <c r="A16" s="77"/>
      <c r="B16" s="88"/>
      <c r="C16" s="66"/>
      <c r="D16" s="88"/>
      <c r="E16" s="77"/>
      <c r="F16" s="88"/>
    </row>
    <row r="17" spans="1:6" x14ac:dyDescent="0.25">
      <c r="A17" s="77"/>
      <c r="B17" s="88"/>
      <c r="C17" s="66"/>
      <c r="D17" s="88"/>
      <c r="E17" s="77"/>
      <c r="F17" s="88"/>
    </row>
    <row r="18" spans="1:6" x14ac:dyDescent="0.25">
      <c r="A18" s="77"/>
      <c r="B18" s="88"/>
      <c r="C18" s="66"/>
      <c r="D18" s="88"/>
      <c r="E18" s="77"/>
      <c r="F18" s="88"/>
    </row>
    <row r="19" spans="1:6" x14ac:dyDescent="0.25">
      <c r="A19" s="77"/>
      <c r="B19" s="88"/>
      <c r="C19" s="66"/>
      <c r="D19" s="88"/>
      <c r="E19" s="77"/>
      <c r="F19" s="88"/>
    </row>
    <row r="20" spans="1:6" x14ac:dyDescent="0.25">
      <c r="A20" s="77"/>
      <c r="B20" s="88"/>
      <c r="C20" s="66"/>
      <c r="D20" s="88"/>
      <c r="E20" s="77"/>
      <c r="F20" s="88"/>
    </row>
    <row r="21" spans="1:6" x14ac:dyDescent="0.25">
      <c r="A21" s="77"/>
      <c r="B21" s="88"/>
      <c r="C21" s="66"/>
      <c r="D21" s="88"/>
      <c r="E21" s="77"/>
      <c r="F21" s="88"/>
    </row>
    <row r="22" spans="1:6" x14ac:dyDescent="0.25">
      <c r="A22" s="77"/>
      <c r="B22" s="88"/>
      <c r="C22" s="66"/>
      <c r="D22" s="88"/>
      <c r="E22" s="77"/>
      <c r="F22" s="88"/>
    </row>
    <row r="23" spans="1:6" x14ac:dyDescent="0.25">
      <c r="A23" s="77"/>
      <c r="B23" s="88"/>
      <c r="C23" s="66"/>
      <c r="D23" s="88"/>
      <c r="E23" s="77"/>
      <c r="F23" s="88"/>
    </row>
    <row r="24" spans="1:6" x14ac:dyDescent="0.25">
      <c r="A24" s="77"/>
      <c r="B24" s="88"/>
      <c r="C24" s="66"/>
      <c r="D24" s="88"/>
      <c r="E24" s="77"/>
      <c r="F24" s="88"/>
    </row>
    <row r="25" spans="1:6" x14ac:dyDescent="0.25">
      <c r="A25" s="77"/>
      <c r="B25" s="88"/>
      <c r="C25" s="66"/>
      <c r="D25" s="88"/>
      <c r="E25" s="77"/>
      <c r="F25" s="88"/>
    </row>
    <row r="26" spans="1:6" x14ac:dyDescent="0.25">
      <c r="A26" s="77"/>
      <c r="B26" s="88"/>
      <c r="C26" s="66"/>
      <c r="D26" s="88"/>
      <c r="E26" s="77"/>
      <c r="F26" s="88"/>
    </row>
    <row r="27" spans="1:6" x14ac:dyDescent="0.25">
      <c r="A27" s="77"/>
      <c r="B27" s="88"/>
      <c r="C27" s="66"/>
      <c r="D27" s="88"/>
      <c r="E27" s="77"/>
      <c r="F27" s="8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Stocks</vt:lpstr>
      <vt:lpstr>61 positions</vt:lpstr>
      <vt:lpstr>WT + untr.</vt:lpstr>
      <vt:lpstr>AzF mutant data sum</vt:lpstr>
      <vt:lpstr>Bpa mutant data sum</vt:lpstr>
      <vt:lpstr>N-terminus</vt:lpstr>
      <vt:lpstr>Analysis</vt:lpstr>
      <vt:lpstr>mutant TEs</vt:lpstr>
      <vt:lpstr>Ark1</vt:lpstr>
    </vt:vector>
  </TitlesOfParts>
  <Company>University of Copenhagen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Braun</dc:creator>
  <cp:lastModifiedBy>Nina Braun</cp:lastModifiedBy>
  <dcterms:created xsi:type="dcterms:W3CDTF">2017-05-23T15:45:14Z</dcterms:created>
  <dcterms:modified xsi:type="dcterms:W3CDTF">2021-05-30T11:03:45Z</dcterms:modified>
</cp:coreProperties>
</file>